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3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<sst xmlns="http://schemas.openxmlformats.org/spreadsheetml/2006/main" count="401" uniqueCount="213">
  <si>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</si>
  <si>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</si>
  <si>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</si>
  <si>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</si>
  <si>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</si>
  <si>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</si>
  <si>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</si>
  <si>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</si>
  <si>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</si>
  <si>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</si>
  <si>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</si>
  <si>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</si>
  <si>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</si>
  <si>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</si>
  <si>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</si>
  <si>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</si>
  <si>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</si>
  <si>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</si>
  <si>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</si>
  <si>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</si>
  <si>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</si>
  <si>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</si>
  <si>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</si>
  <si>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</si>
  <si>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</si>
  <si>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</si>
  <si>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</si>
  <si>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</si>
  <si>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</si>
  <si>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</si>
  <si>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</si>
  <si>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</si>
  <si>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</si>
  <si>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</si>
  <si>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</si>
  <si>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</si>
  <si>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</si>
  <si>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</si>
  <si>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</si>
  <si>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</si>
  <si>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</si>
  <si>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</si>
  <si>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</si>
  <si>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</si>
  <si>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</si>
  <si>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</si>
  <si>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</si>
  <si>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</si>
  <si>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</si>
  <si>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</si>
  <si>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</si>
  <si>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</si>
  <si>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</si>
  <si>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</si>
  <si>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</si>
  <si>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</si>
  <si>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</si>
  <si>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</si>
  <si>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</si>
  <si>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</si>
  <si>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</si>
  <si>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</si>
  <si>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</si>
  <si>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</si>
  <si>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</si>
  <si>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</si>
  <si>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</si>
  <si>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</si>
  <si>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</si>
  <si>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</si>
  <si>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21m</t>
  </si>
  <si>
    <t>RB6Y3</t>
  </si>
  <si>
    <t>RB6Y4</t>
  </si>
  <si>
    <t>RB6Y1</t>
  </si>
  <si>
    <t>RB6Y2</t>
  </si>
  <si>
    <t>RB6Y5</t>
  </si>
  <si>
    <t>RB6Y6</t>
  </si>
  <si>
    <t>RB6Y7</t>
  </si>
  <si>
    <t>RB6Y8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</si>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</sst>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);[Red]\(0.00\)"/>
    <numFmt numFmtId="178" formatCode="0.0_ "/>
    <numFmt numFmtId="179" formatCode="0.0_ ;[Red]\-0.0\ "/>
    <numFmt numFmtId="180" formatCode="0.00_ "/>
    <numFmt numFmtId="181" formatCode="0.000_ "/>
    <numFmt numFmtId="182" formatCode="0.000_);[Red]\(0.000\)"/>
    <numFmt numFmtId="183" formatCode="0.000_ ;[Red]\-0.000\ "/>
    <numFmt numFmtId="184" formatCode="0.00_ ;[Red]\-0.00\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8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178" fontId="0" fillId="0" borderId="0" xfId="0" applyNumberFormat="1" applyFill="1">
      <alignment vertical="center"/>
    </xf>
    <xf numFmtId="178" fontId="1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8" fontId="0" fillId="0" borderId="5" xfId="0" applyNumberFormat="1" applyBorder="1" applyAlignment="1">
      <alignment horizontal="center" vertical="center"/>
    </xf>
    <xf numFmtId="178" fontId="0" fillId="0" borderId="6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8" fontId="1" fillId="0" borderId="0" xfId="0" applyNumberFormat="1" applyFont="1" applyAlignment="1">
      <alignment horizontal="center" vertical="center"/>
    </xf>
    <xf numFmtId="178" fontId="0" fillId="0" borderId="7" xfId="0" applyNumberForma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180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80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8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8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8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80" fontId="0" fillId="0" borderId="0" xfId="0" applyNumberFormat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1" fontId="8" fillId="0" borderId="1" xfId="0" applyNumberFormat="1" applyFont="1" applyBorder="1" applyAlignment="1">
      <alignment horizontal="center" vertical="center" wrapText="1"/>
    </xf>
    <xf numFmtId="181" fontId="9" fillId="0" borderId="1" xfId="0" applyNumberFormat="1" applyFont="1" applyBorder="1" applyAlignment="1">
      <alignment horizontal="center" vertical="center"/>
    </xf>
    <xf numFmtId="181" fontId="9" fillId="3" borderId="1" xfId="0" applyNumberFormat="1" applyFont="1" applyFill="1" applyBorder="1" applyAlignment="1">
      <alignment horizontal="center" vertical="center"/>
    </xf>
    <xf numFmtId="181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81" fontId="0" fillId="0" borderId="1" xfId="0" applyNumberFormat="1" applyFont="1" applyFill="1" applyBorder="1" applyAlignment="1">
      <alignment horizontal="center" vertical="center"/>
    </xf>
    <xf numFmtId="181" fontId="9" fillId="0" borderId="1" xfId="0" applyNumberFormat="1" applyFont="1" applyFill="1" applyBorder="1" applyAlignment="1">
      <alignment horizontal="center" vertical="center"/>
    </xf>
    <xf numFmtId="181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1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1" fontId="10" fillId="2" borderId="1" xfId="0" applyNumberFormat="1" applyFont="1" applyFill="1" applyBorder="1" applyAlignment="1"/>
    <xf numFmtId="181" fontId="10" fillId="2" borderId="1" xfId="0" applyNumberFormat="1" applyFont="1" applyFill="1" applyBorder="1" applyAlignment="1">
      <alignment horizontal="center" vertical="center"/>
    </xf>
    <xf numFmtId="181" fontId="10" fillId="0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2" fontId="0" fillId="0" borderId="0" xfId="0" applyNumberFormat="1" applyAlignment="1"/>
    <xf numFmtId="182" fontId="10" fillId="2" borderId="1" xfId="0" applyNumberFormat="1" applyFont="1" applyFill="1" applyBorder="1">
      <alignment vertical="center"/>
    </xf>
    <xf numFmtId="182" fontId="10" fillId="2" borderId="1" xfId="0" applyNumberFormat="1" applyFont="1" applyFill="1" applyBorder="1" applyAlignment="1"/>
    <xf numFmtId="182" fontId="10" fillId="3" borderId="1" xfId="0" applyNumberFormat="1" applyFont="1" applyFill="1" applyBorder="1" applyAlignment="1"/>
    <xf numFmtId="182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1" fontId="10" fillId="0" borderId="1" xfId="0" applyNumberFormat="1" applyFont="1" applyBorder="1" applyAlignment="1"/>
    <xf numFmtId="181" fontId="0" fillId="0" borderId="1" xfId="0" applyNumberFormat="1" applyBorder="1" applyAlignment="1"/>
    <xf numFmtId="182" fontId="10" fillId="2" borderId="3" xfId="0" applyNumberFormat="1" applyFont="1" applyFill="1" applyBorder="1" applyAlignment="1"/>
    <xf numFmtId="181" fontId="0" fillId="0" borderId="1" xfId="0" applyNumberFormat="1" applyBorder="1">
      <alignment vertical="center"/>
    </xf>
    <xf numFmtId="182" fontId="10" fillId="2" borderId="0" xfId="0" applyNumberFormat="1" applyFont="1" applyFill="1" applyAlignment="1"/>
    <xf numFmtId="181" fontId="0" fillId="0" borderId="1" xfId="0" applyNumberFormat="1" applyBorder="1" applyAlignment="1">
      <alignment horizontal="center"/>
    </xf>
    <xf numFmtId="182" fontId="10" fillId="4" borderId="1" xfId="0" applyNumberFormat="1" applyFont="1" applyFill="1" applyBorder="1" applyAlignment="1"/>
    <xf numFmtId="181" fontId="0" fillId="0" borderId="0" xfId="0" applyNumberFormat="1">
      <alignment vertical="center"/>
    </xf>
    <xf numFmtId="181" fontId="0" fillId="0" borderId="0" xfId="0" applyNumberFormat="1" applyAlignment="1"/>
    <xf numFmtId="0" fontId="0" fillId="0" borderId="0" xfId="0" applyFont="1" applyAlignment="1"/>
    <xf numFmtId="181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1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2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3" fontId="0" fillId="3" borderId="1" xfId="0" applyNumberFormat="1" applyFill="1" applyBorder="1">
      <alignment vertical="center"/>
    </xf>
    <xf numFmtId="183" fontId="0" fillId="0" borderId="1" xfId="0" applyNumberFormat="1" applyBorder="1">
      <alignment vertical="center"/>
    </xf>
    <xf numFmtId="183" fontId="0" fillId="5" borderId="1" xfId="0" applyNumberFormat="1" applyFill="1" applyBorder="1">
      <alignment vertical="center"/>
    </xf>
    <xf numFmtId="184" fontId="0" fillId="0" borderId="1" xfId="0" applyNumberFormat="1" applyBorder="1">
      <alignment vertical="center"/>
    </xf>
    <xf numFmtId="179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1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2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2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3" fontId="1" fillId="3" borderId="5" xfId="0" applyNumberFormat="1" applyFont="1" applyFill="1" applyBorder="1" applyAlignment="1">
      <alignment horizontal="center" vertical="center"/>
    </xf>
    <xf numFmtId="183" fontId="1" fillId="0" borderId="6" xfId="0" applyNumberFormat="1" applyFont="1" applyBorder="1" applyAlignment="1">
      <alignment horizontal="center" vertical="center"/>
    </xf>
    <xf numFmtId="183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3" fontId="6" fillId="3" borderId="1" xfId="0" applyNumberFormat="1" applyFont="1" applyFill="1" applyBorder="1" applyAlignment="1">
      <alignment horizontal="center" vertical="center" wrapText="1"/>
    </xf>
    <xf numFmtId="183" fontId="6" fillId="0" borderId="1" xfId="0" applyNumberFormat="1" applyFont="1" applyBorder="1" applyAlignment="1">
      <alignment horizontal="center" vertical="center" wrapText="1"/>
    </xf>
    <xf numFmtId="183" fontId="6" fillId="5" borderId="1" xfId="0" applyNumberFormat="1" applyFont="1" applyFill="1" applyBorder="1" applyAlignment="1">
      <alignment horizontal="center" vertical="center" wrapText="1"/>
    </xf>
    <xf numFmtId="183" fontId="11" fillId="3" borderId="1" xfId="0" applyNumberFormat="1" applyFont="1" applyFill="1" applyBorder="1">
      <alignment vertical="center"/>
    </xf>
    <xf numFmtId="183" fontId="11" fillId="0" borderId="1" xfId="0" applyNumberFormat="1" applyFont="1" applyBorder="1">
      <alignment vertical="center"/>
    </xf>
    <xf numFmtId="183" fontId="11" fillId="5" borderId="1" xfId="0" applyNumberFormat="1" applyFont="1" applyFill="1" applyBorder="1">
      <alignment vertical="center"/>
    </xf>
    <xf numFmtId="184" fontId="6" fillId="0" borderId="1" xfId="0" applyNumberFormat="1" applyFon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184" fontId="11" fillId="0" borderId="1" xfId="0" applyNumberFormat="1" applyFont="1" applyBorder="1">
      <alignment vertical="center"/>
    </xf>
    <xf numFmtId="183" fontId="1" fillId="0" borderId="7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2" fontId="0" fillId="2" borderId="1" xfId="0" applyNumberFormat="1" applyFill="1" applyBorder="1">
      <alignment vertical="center"/>
    </xf>
    <xf numFmtId="183" fontId="11" fillId="2" borderId="1" xfId="0" applyNumberFormat="1" applyFont="1" applyFill="1" applyBorder="1">
      <alignment vertical="center"/>
    </xf>
    <xf numFmtId="184" fontId="11" fillId="2" borderId="1" xfId="0" applyNumberFormat="1" applyFont="1" applyFill="1" applyBorder="1">
      <alignment vertical="center"/>
    </xf>
    <xf numFmtId="179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  <xf numFmtId="180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zoomScale="115" zoomScaleNormal="115" workbookViewId="0">
      <pane xSplit="21" ySplit="2" topLeftCell="BK3" activePane="bottomRight" state="frozenSplit"/>
      <selection/>
      <selection pane="topRight"/>
      <selection pane="bottomLeft"/>
      <selection pane="bottomRight" activeCell="H9" sqref="H9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1:75">
      <c r="A6" s="32" t="s">
        <v>70</v>
      </c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0.9</v>
      </c>
      <c r="D8" s="103">
        <f t="shared" si="25"/>
        <v>0.42</v>
      </c>
      <c r="E8" s="32">
        <v>0.9</v>
      </c>
      <c r="G8" s="32">
        <v>21</v>
      </c>
      <c r="H8" s="32">
        <v>0.2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 t="str">
        <f t="shared" si="4"/>
        <v>A</v>
      </c>
      <c r="T8" s="118">
        <f t="shared" si="22"/>
        <v>0</v>
      </c>
      <c r="V8" s="141">
        <f t="shared" si="0"/>
        <v>0.2</v>
      </c>
      <c r="W8" s="142">
        <f t="shared" si="5"/>
        <v>0.42</v>
      </c>
      <c r="X8" s="142">
        <f t="shared" si="1"/>
        <v>0.9</v>
      </c>
      <c r="Y8" s="142">
        <f t="shared" si="1"/>
        <v>0</v>
      </c>
      <c r="Z8" s="142">
        <f>Y8+LOOKUP(V8,Sheet2!A$3:A$24,Sheet2!J$3:J$24)</f>
        <v>0.1975</v>
      </c>
      <c r="AA8" s="142">
        <f t="shared" si="6"/>
        <v>0.42</v>
      </c>
      <c r="AB8" s="142">
        <f t="shared" si="2"/>
        <v>0.9</v>
      </c>
      <c r="AC8" s="142">
        <f t="shared" si="2"/>
        <v>0</v>
      </c>
      <c r="AD8" s="142">
        <f>AC8+LOOKUP(V8,Sheet2!A$3:A$24,Sheet2!J$3:J$24)</f>
        <v>0.1975</v>
      </c>
      <c r="AE8" s="142">
        <f t="shared" si="7"/>
        <v>0.7025</v>
      </c>
      <c r="AF8" s="142">
        <f t="shared" si="8"/>
        <v>0.7025</v>
      </c>
      <c r="AG8" s="141">
        <f>LOOKUP(V8,Sheet2!A$3:A$24,Sheet2!K$3:K$24)</f>
        <v>0.5</v>
      </c>
      <c r="AH8" s="147">
        <f>IF(LOOKUP(V8,Sheet2!A$3:A$24,Sheet2!B$3:B$24)=0,LOOKUP(V8,Sheet2!A$3:A$24,Sheet2!N$3:N$24),IF(OR(AE8&gt;3.5,AF8&gt;3.5),LOOKUP(V8,Sheet2!A$3:A$24,Sheet2!M$3:M$24),LOOKUP(V8,Sheet2!A$3:A$24,Sheet2!L$3:L$24)))</f>
        <v>0.2025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0.6225</v>
      </c>
      <c r="AM8" s="142">
        <f t="shared" si="10"/>
        <v>0.6225</v>
      </c>
      <c r="AN8" s="142">
        <f t="shared" si="11"/>
        <v>0.6225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1.06</v>
      </c>
      <c r="AP8" s="120"/>
      <c r="AQ8" s="156">
        <f t="shared" si="12"/>
        <v>13.85685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5.89125598199202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7.30585956075412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67.305</v>
      </c>
      <c r="BC8" s="161">
        <f t="shared" si="13"/>
        <v>72.87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13.85685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13.85685</v>
      </c>
      <c r="BS8" s="52">
        <f t="shared" si="18"/>
        <v>0</v>
      </c>
      <c r="BT8" s="32">
        <f>IF(OR(LOOKUP(V8,Sheet2!A$3:A$25,Sheet2!B$3:B$25)=1,G8=0),0,AW8-AO8*0.2*G8)</f>
        <v>1.43925598199202</v>
      </c>
      <c r="BU8" s="52">
        <f t="shared" si="19"/>
        <v>2.735</v>
      </c>
      <c r="BV8" s="52">
        <f t="shared" si="20"/>
        <v>1.6325</v>
      </c>
      <c r="BW8" s="32">
        <f t="shared" si="21"/>
        <v>0</v>
      </c>
    </row>
    <row r="9" spans="2:75">
      <c r="B9" s="32">
        <v>0.9</v>
      </c>
      <c r="D9" s="103">
        <f t="shared" si="25"/>
        <v>0.42</v>
      </c>
      <c r="E9" s="32">
        <v>0.9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4:75"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1:75">
      <c r="A11" s="32" t="s">
        <v>71</v>
      </c>
      <c r="B11" s="32">
        <v>8.08</v>
      </c>
      <c r="D11" s="103">
        <f t="shared" si="25"/>
        <v>7.6</v>
      </c>
      <c r="E11" s="103">
        <v>8.08</v>
      </c>
      <c r="F11" s="103">
        <v>7.45</v>
      </c>
      <c r="G11" s="32">
        <v>9</v>
      </c>
      <c r="H11" s="32">
        <v>0.3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 t="str">
        <f t="shared" si="4"/>
        <v>A</v>
      </c>
      <c r="T11" s="118" t="str">
        <f t="shared" si="22"/>
        <v>Y</v>
      </c>
      <c r="V11" s="141">
        <f t="shared" si="0"/>
        <v>0.3</v>
      </c>
      <c r="W11" s="142">
        <f t="shared" si="5"/>
        <v>7.6</v>
      </c>
      <c r="X11" s="142">
        <f t="shared" si="1"/>
        <v>8.08</v>
      </c>
      <c r="Y11" s="142">
        <f t="shared" si="1"/>
        <v>7.45</v>
      </c>
      <c r="Z11" s="142">
        <f>Y11+LOOKUP(V11,Sheet2!A$3:A$24,Sheet2!J$3:J$24)</f>
        <v>7.79</v>
      </c>
      <c r="AA11" s="142">
        <f t="shared" si="6"/>
        <v>7.64</v>
      </c>
      <c r="AB11" s="142">
        <f t="shared" si="2"/>
        <v>8.12</v>
      </c>
      <c r="AC11" s="142">
        <f t="shared" si="2"/>
        <v>7.358</v>
      </c>
      <c r="AD11" s="142">
        <f>AC11+LOOKUP(V11,Sheet2!A$3:A$24,Sheet2!J$3:J$24)</f>
        <v>7.698</v>
      </c>
      <c r="AE11" s="142">
        <f t="shared" si="7"/>
        <v>0.29</v>
      </c>
      <c r="AF11" s="142">
        <f t="shared" si="8"/>
        <v>0.422</v>
      </c>
      <c r="AG11" s="141">
        <f>LOOKUP(V11,Sheet2!A$3:A$24,Sheet2!K$3:K$24)</f>
        <v>0.5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0.31</v>
      </c>
      <c r="AI11" s="141">
        <f>LOOKUP(R11,Sheet3!A$2:A$7,Sheet3!D$2:D$7)</f>
        <v>0</v>
      </c>
      <c r="AJ11" s="141">
        <f t="shared" si="23"/>
        <v>0.48</v>
      </c>
      <c r="AK11" s="141">
        <f t="shared" si="24"/>
        <v>0.48</v>
      </c>
      <c r="AL11" s="142">
        <f t="shared" si="9"/>
        <v>0.459999999999999</v>
      </c>
      <c r="AM11" s="142">
        <f t="shared" si="10"/>
        <v>0.591999999999999</v>
      </c>
      <c r="AN11" s="142">
        <f t="shared" si="11"/>
        <v>0.525999999999999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1.24</v>
      </c>
      <c r="AP11" s="120"/>
      <c r="AQ11" s="156">
        <f t="shared" si="12"/>
        <v>5.87015999999999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0.8721</v>
      </c>
      <c r="AV11" s="158">
        <f>IF(AND(AE11&gt;3.5,AF11&gt;3.5),LOOKUP(Sheet1!V11,Sheet2!A$3:A$24,Sheet2!W$3:W$24),LOOKUP(V11,Sheet2!A$3:A$24,Sheet2!V$3:V$24))*G11</f>
        <v>1.098395701672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2.82186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2.79490084517667</v>
      </c>
      <c r="BB11" s="161">
        <f>IF(S11="A",LOOKUP(S11,Sheet3!F$2:F$9,Sheet3!H$2:H$9)*(AN11+AJ11+0.5)*G11*IF(L11=1,2,IF(L11=2,1,0)),0)</f>
        <v>27.108</v>
      </c>
      <c r="BC11" s="161">
        <f t="shared" si="13"/>
        <v>30.072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5.87015999999999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5.87015999999999</v>
      </c>
      <c r="BS11" s="52">
        <f t="shared" si="18"/>
        <v>0</v>
      </c>
      <c r="BT11" s="32">
        <f>IF(OR(LOOKUP(V11,Sheet2!A$3:A$25,Sheet2!B$3:B$25)=1,G11=0),0,AW11-AO11*0.2*G11)</f>
        <v>0</v>
      </c>
      <c r="BU11" s="52">
        <f t="shared" si="19"/>
        <v>2.764</v>
      </c>
      <c r="BV11" s="52">
        <f t="shared" si="20"/>
        <v>1.692</v>
      </c>
      <c r="BW11" s="32">
        <f t="shared" si="21"/>
        <v>0</v>
      </c>
    </row>
    <row r="12" spans="1:75">
      <c r="A12" s="32" t="s">
        <v>72</v>
      </c>
      <c r="B12" s="32">
        <v>8.12</v>
      </c>
      <c r="D12" s="103">
        <f t="shared" si="25"/>
        <v>7.64</v>
      </c>
      <c r="E12" s="103">
        <v>8.12</v>
      </c>
      <c r="F12" s="103">
        <v>7.358</v>
      </c>
      <c r="G12" s="32">
        <v>19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 t="str">
        <f t="shared" si="4"/>
        <v>A</v>
      </c>
      <c r="T12" s="118" t="str">
        <f t="shared" si="22"/>
        <v>Y</v>
      </c>
      <c r="V12" s="141">
        <f t="shared" si="0"/>
        <v>0.3</v>
      </c>
      <c r="W12" s="142">
        <f t="shared" si="5"/>
        <v>7.64</v>
      </c>
      <c r="X12" s="142">
        <f t="shared" si="1"/>
        <v>8.12</v>
      </c>
      <c r="Y12" s="142">
        <f t="shared" si="1"/>
        <v>7.358</v>
      </c>
      <c r="Z12" s="142">
        <f>Y12+LOOKUP(V12,Sheet2!A$3:A$24,Sheet2!J$3:J$24)</f>
        <v>7.698</v>
      </c>
      <c r="AA12" s="142">
        <f t="shared" si="6"/>
        <v>7.65</v>
      </c>
      <c r="AB12" s="142">
        <f t="shared" si="2"/>
        <v>8.13</v>
      </c>
      <c r="AC12" s="142">
        <f t="shared" si="2"/>
        <v>7.165</v>
      </c>
      <c r="AD12" s="142">
        <f>AC12+LOOKUP(V12,Sheet2!A$3:A$24,Sheet2!J$3:J$24)</f>
        <v>7.505</v>
      </c>
      <c r="AE12" s="142">
        <f t="shared" si="7"/>
        <v>0.422</v>
      </c>
      <c r="AF12" s="142">
        <f t="shared" si="8"/>
        <v>0.625000000000001</v>
      </c>
      <c r="AG12" s="141">
        <f>LOOKUP(V12,Sheet2!A$3:A$24,Sheet2!K$3:K$24)</f>
        <v>0.5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0.31</v>
      </c>
      <c r="AI12" s="141">
        <f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t="shared" si="9"/>
        <v>0.591999999999999</v>
      </c>
      <c r="AM12" s="142">
        <f t="shared" si="10"/>
        <v>0.795</v>
      </c>
      <c r="AN12" s="142">
        <f t="shared" si="11"/>
        <v>0.6935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1.24</v>
      </c>
      <c r="AP12" s="120"/>
      <c r="AQ12" s="156">
        <f t="shared" si="12"/>
        <v>16.33886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1.8411</v>
      </c>
      <c r="AV12" s="158">
        <f>IF(AND(AE12&gt;3.5,AF12&gt;3.5),LOOKUP(Sheet1!V12,Sheet2!A$3:A$24,Sheet2!W$3:W$24),LOOKUP(V12,Sheet2!A$3:A$24,Sheet2!V$3:V$24))*G12</f>
        <v>2.31883537019645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6.08455999999999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5.9003462287063</v>
      </c>
      <c r="BB12" s="161">
        <f>IF(S12="A",LOOKUP(S12,Sheet3!F$2:F$9,Sheet3!H$2:H$9)*(AN12+AJ12+0.5)*G12*IF(L12=1,2,IF(L12=2,1,0)),0)</f>
        <v>63.593</v>
      </c>
      <c r="BC12" s="161">
        <f t="shared" si="13"/>
        <v>67.7286666666667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16.33886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16.33886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3.17</v>
      </c>
      <c r="BV12" s="52">
        <f t="shared" si="20"/>
        <v>1.895</v>
      </c>
      <c r="BW12" s="32">
        <f t="shared" si="21"/>
        <v>0</v>
      </c>
    </row>
    <row r="13" spans="1:75">
      <c r="A13" s="32" t="s">
        <v>73</v>
      </c>
      <c r="B13" s="32">
        <v>8.13</v>
      </c>
      <c r="D13" s="103">
        <f t="shared" si="25"/>
        <v>7.65</v>
      </c>
      <c r="E13" s="103">
        <v>8.13</v>
      </c>
      <c r="F13" s="103">
        <v>7.165</v>
      </c>
      <c r="G13" s="32">
        <v>4</v>
      </c>
      <c r="I13" s="32">
        <v>0.48</v>
      </c>
      <c r="J13" s="32">
        <v>0.48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 t="str">
        <f t="shared" si="4"/>
        <v>A</v>
      </c>
      <c r="T13" s="118">
        <f t="shared" si="22"/>
        <v>0</v>
      </c>
      <c r="V13" s="141">
        <f t="shared" si="0"/>
        <v>0.3</v>
      </c>
      <c r="W13" s="142">
        <f t="shared" si="5"/>
        <v>7.65</v>
      </c>
      <c r="X13" s="142">
        <f t="shared" si="1"/>
        <v>8.13</v>
      </c>
      <c r="Y13" s="142">
        <f t="shared" si="1"/>
        <v>7.165</v>
      </c>
      <c r="Z13" s="142">
        <f>Y13+LOOKUP(V13,Sheet2!A$3:A$24,Sheet2!J$3:J$24)</f>
        <v>7.505</v>
      </c>
      <c r="AA13" s="142">
        <f t="shared" si="6"/>
        <v>7.62</v>
      </c>
      <c r="AB13" s="142">
        <f t="shared" si="2"/>
        <v>8.1</v>
      </c>
      <c r="AC13" s="142">
        <f t="shared" si="2"/>
        <v>7.122</v>
      </c>
      <c r="AD13" s="142">
        <f>AC13+LOOKUP(V13,Sheet2!A$3:A$24,Sheet2!J$3:J$24)</f>
        <v>7.462</v>
      </c>
      <c r="AE13" s="142">
        <f t="shared" si="7"/>
        <v>0.625000000000001</v>
      </c>
      <c r="AF13" s="142">
        <f t="shared" si="8"/>
        <v>0.638</v>
      </c>
      <c r="AG13" s="141">
        <f>LOOKUP(V13,Sheet2!A$3:A$24,Sheet2!K$3:K$24)</f>
        <v>0.5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0.31</v>
      </c>
      <c r="AI13" s="141">
        <f>LOOKUP(R13,Sheet3!A$2:A$7,Sheet3!D$2:D$7)</f>
        <v>0</v>
      </c>
      <c r="AJ13" s="141">
        <f t="shared" si="23"/>
        <v>0.48</v>
      </c>
      <c r="AK13" s="141">
        <f t="shared" si="24"/>
        <v>0.48</v>
      </c>
      <c r="AL13" s="142">
        <f t="shared" si="9"/>
        <v>0.795</v>
      </c>
      <c r="AM13" s="142">
        <f t="shared" si="10"/>
        <v>0.807999999999999</v>
      </c>
      <c r="AN13" s="142">
        <f t="shared" si="11"/>
        <v>0.8015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1.24</v>
      </c>
      <c r="AP13" s="120"/>
      <c r="AQ13" s="156">
        <f t="shared" si="12"/>
        <v>3.97544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0.3876</v>
      </c>
      <c r="AV13" s="158">
        <f>IF(AND(AE13&gt;3.5,AF13&gt;3.5),LOOKUP(Sheet1!V13,Sheet2!A$3:A$24,Sheet2!W$3:W$24),LOOKUP(V13,Sheet2!A$3:A$24,Sheet2!V$3:V$24))*G13</f>
        <v>0.48817586740978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2.73401815341185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14.252</v>
      </c>
      <c r="BC13" s="161">
        <f t="shared" si="13"/>
        <v>14.8346666666667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3.97544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3.97544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3.196</v>
      </c>
      <c r="BV13" s="52">
        <f t="shared" si="20"/>
        <v>1.908</v>
      </c>
      <c r="BW13" s="32">
        <f t="shared" si="21"/>
        <v>0</v>
      </c>
    </row>
    <row r="14" spans="1:75">
      <c r="A14" s="32" t="s">
        <v>74</v>
      </c>
      <c r="B14" s="32">
        <v>8.1</v>
      </c>
      <c r="D14" s="103">
        <f t="shared" si="25"/>
        <v>7.62</v>
      </c>
      <c r="E14" s="103">
        <v>8.1</v>
      </c>
      <c r="F14" s="103">
        <v>7.122</v>
      </c>
      <c r="G14" s="32">
        <v>0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>
        <f t="shared" si="4"/>
        <v>0</v>
      </c>
      <c r="T14" s="118">
        <f t="shared" si="22"/>
        <v>0</v>
      </c>
      <c r="V14" s="141">
        <f t="shared" si="0"/>
        <v>0</v>
      </c>
      <c r="W14" s="142">
        <f t="shared" si="5"/>
        <v>0</v>
      </c>
      <c r="X14" s="142">
        <f t="shared" si="1"/>
        <v>0</v>
      </c>
      <c r="Y14" s="142">
        <f t="shared" si="1"/>
        <v>0</v>
      </c>
      <c r="Z14" s="142">
        <f>Y14+LOOKUP(V14,Sheet2!A$3:A$24,Sheet2!J$3:J$24)</f>
        <v>0</v>
      </c>
      <c r="AA14" s="142">
        <f t="shared" si="6"/>
        <v>0</v>
      </c>
      <c r="AB14" s="142">
        <f t="shared" si="2"/>
        <v>0</v>
      </c>
      <c r="AC14" s="142">
        <f t="shared" si="2"/>
        <v>0</v>
      </c>
      <c r="AD14" s="142">
        <f>AC14+LOOKUP(V14,Sheet2!A$3:A$24,Sheet2!J$3:J$24)</f>
        <v>0</v>
      </c>
      <c r="AE14" s="142">
        <f t="shared" si="7"/>
        <v>0</v>
      </c>
      <c r="AF14" s="142">
        <f t="shared" si="8"/>
        <v>0</v>
      </c>
      <c r="AG14" s="141">
        <f>LOOKUP(V14,Sheet2!A$3:A$24,Sheet2!K$3:K$24)</f>
        <v>0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41">
        <f>LOOKUP(R14,Sheet3!A$2:A$7,Sheet3!D$2:D$7)</f>
        <v>0</v>
      </c>
      <c r="AJ14" s="141">
        <f t="shared" si="23"/>
        <v>0.48</v>
      </c>
      <c r="AK14" s="141">
        <f t="shared" si="24"/>
        <v>0.48</v>
      </c>
      <c r="AL14" s="142">
        <f t="shared" si="9"/>
        <v>0</v>
      </c>
      <c r="AM14" s="142">
        <f t="shared" si="10"/>
        <v>0</v>
      </c>
      <c r="AN14" s="142">
        <f t="shared" si="11"/>
        <v>0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20"/>
      <c r="AQ14" s="156">
        <f t="shared" si="12"/>
        <v>0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0</v>
      </c>
      <c r="AV14" s="158">
        <f>IF(AND(AE14&gt;3.5,AF14&gt;3.5),LOOKUP(Sheet1!V14,Sheet2!A$3:A$24,Sheet2!W$3:W$24),LOOKUP(V14,Sheet2!A$3:A$24,Sheet2!V$3:V$24))*G14</f>
        <v>0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0</v>
      </c>
      <c r="BC14" s="161">
        <f t="shared" si="13"/>
        <v>0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0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0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0.96</v>
      </c>
      <c r="BV14" s="52">
        <f t="shared" si="20"/>
        <v>0.48</v>
      </c>
      <c r="BW14" s="32">
        <f t="shared" si="21"/>
        <v>0</v>
      </c>
    </row>
    <row r="15" spans="1:75">
      <c r="A15" s="32" t="s">
        <v>75</v>
      </c>
      <c r="B15" s="32">
        <v>8.24</v>
      </c>
      <c r="D15" s="103">
        <f t="shared" si="25"/>
        <v>7.76</v>
      </c>
      <c r="E15" s="103">
        <v>8.24</v>
      </c>
      <c r="F15" s="103">
        <v>7.441</v>
      </c>
      <c r="G15" s="32">
        <v>3</v>
      </c>
      <c r="H15" s="32">
        <v>0.3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 t="str">
        <f t="shared" si="4"/>
        <v>A</v>
      </c>
      <c r="T15" s="118" t="str">
        <f t="shared" si="22"/>
        <v>Y</v>
      </c>
      <c r="V15" s="141">
        <f t="shared" si="0"/>
        <v>0.3</v>
      </c>
      <c r="W15" s="142">
        <f t="shared" si="5"/>
        <v>7.76</v>
      </c>
      <c r="X15" s="142">
        <f t="shared" si="1"/>
        <v>8.24</v>
      </c>
      <c r="Y15" s="142">
        <f t="shared" si="1"/>
        <v>7.441</v>
      </c>
      <c r="Z15" s="142">
        <f>Y15+LOOKUP(V15,Sheet2!A$3:A$24,Sheet2!J$3:J$24)</f>
        <v>7.781</v>
      </c>
      <c r="AA15" s="142">
        <f t="shared" si="6"/>
        <v>7.56</v>
      </c>
      <c r="AB15" s="142">
        <f t="shared" si="2"/>
        <v>8.04</v>
      </c>
      <c r="AC15" s="142">
        <f t="shared" si="2"/>
        <v>7.41</v>
      </c>
      <c r="AD15" s="142">
        <f>AC15+LOOKUP(V15,Sheet2!A$3:A$24,Sheet2!J$3:J$24)</f>
        <v>7.75</v>
      </c>
      <c r="AE15" s="142">
        <f t="shared" si="7"/>
        <v>0.459000000000001</v>
      </c>
      <c r="AF15" s="142">
        <f t="shared" si="8"/>
        <v>0.289999999999999</v>
      </c>
      <c r="AG15" s="141">
        <f>LOOKUP(V15,Sheet2!A$3:A$24,Sheet2!K$3:K$24)</f>
        <v>0.5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0.31</v>
      </c>
      <c r="AI15" s="141">
        <f>LOOKUP(R15,Sheet3!A$2:A$7,Sheet3!D$2:D$7)</f>
        <v>0</v>
      </c>
      <c r="AJ15" s="141">
        <f t="shared" si="23"/>
        <v>0.48</v>
      </c>
      <c r="AK15" s="141">
        <f t="shared" si="24"/>
        <v>0.48</v>
      </c>
      <c r="AL15" s="142">
        <f t="shared" si="9"/>
        <v>0.629</v>
      </c>
      <c r="AM15" s="142">
        <f t="shared" si="10"/>
        <v>0.459999999999999</v>
      </c>
      <c r="AN15" s="142">
        <f t="shared" si="11"/>
        <v>0.544499999999999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1.24</v>
      </c>
      <c r="AP15" s="120"/>
      <c r="AQ15" s="156">
        <f t="shared" si="12"/>
        <v>2.02554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0.2907</v>
      </c>
      <c r="AV15" s="158">
        <f>IF(AND(AE15&gt;3.5,AF15&gt;3.5),LOOKUP(Sheet1!V15,Sheet2!A$3:A$24,Sheet2!W$3:W$24),LOOKUP(V15,Sheet2!A$3:A$24,Sheet2!V$3:V$24))*G15</f>
        <v>0.366131900557335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0.613979999999996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0.931633615058889</v>
      </c>
      <c r="BB15" s="161">
        <f>IF(S15="A",LOOKUP(S15,Sheet3!F$2:F$9,Sheet3!H$2:H$9)*(AN15+AJ15+0.5)*G15*IF(L15=1,2,IF(L15=2,1,0)),0)</f>
        <v>9.14699999999999</v>
      </c>
      <c r="BC15" s="161">
        <f t="shared" si="13"/>
        <v>10.098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2.02554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2.02554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2.838</v>
      </c>
      <c r="BV15" s="52">
        <f t="shared" si="20"/>
        <v>1.729</v>
      </c>
      <c r="BW15" s="32">
        <f t="shared" si="21"/>
        <v>0</v>
      </c>
    </row>
    <row r="16" spans="1:75">
      <c r="A16" s="32" t="s">
        <v>76</v>
      </c>
      <c r="B16" s="32">
        <v>8.04</v>
      </c>
      <c r="D16" s="103">
        <f t="shared" si="25"/>
        <v>7.56</v>
      </c>
      <c r="E16" s="103">
        <v>8.04</v>
      </c>
      <c r="F16" s="103">
        <v>7.41</v>
      </c>
      <c r="G16" s="32">
        <v>0</v>
      </c>
      <c r="I16" s="32">
        <v>0.48</v>
      </c>
      <c r="J16" s="32">
        <v>0.48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f t="shared" si="22"/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3"/>
        <v>0.48</v>
      </c>
      <c r="AK16" s="141">
        <f t="shared" si="24"/>
        <v>0.48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0.96</v>
      </c>
      <c r="BV16" s="52">
        <f t="shared" si="20"/>
        <v>0.48</v>
      </c>
      <c r="BW16" s="32">
        <f t="shared" si="21"/>
        <v>0</v>
      </c>
    </row>
    <row r="17" spans="1:75">
      <c r="A17" s="32" t="s">
        <v>77</v>
      </c>
      <c r="B17" s="32">
        <v>7.96</v>
      </c>
      <c r="D17" s="103">
        <f t="shared" si="25"/>
        <v>7.48</v>
      </c>
      <c r="E17" s="103">
        <v>7.96</v>
      </c>
      <c r="F17" s="103">
        <v>7.33</v>
      </c>
      <c r="G17" s="32">
        <v>6</v>
      </c>
      <c r="H17" s="32">
        <v>0.3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 t="str">
        <f t="shared" si="4"/>
        <v>A</v>
      </c>
      <c r="T17" s="118" t="str">
        <f t="shared" si="22"/>
        <v>Y</v>
      </c>
      <c r="V17" s="141">
        <f t="shared" si="0"/>
        <v>0.3</v>
      </c>
      <c r="W17" s="142">
        <f t="shared" si="5"/>
        <v>7.48</v>
      </c>
      <c r="X17" s="142">
        <f t="shared" si="1"/>
        <v>7.96</v>
      </c>
      <c r="Y17" s="142">
        <f t="shared" si="1"/>
        <v>7.33</v>
      </c>
      <c r="Z17" s="142">
        <f>Y17+LOOKUP(V17,Sheet2!A$3:A$24,Sheet2!J$3:J$24)</f>
        <v>7.67</v>
      </c>
      <c r="AA17" s="142">
        <f t="shared" si="6"/>
        <v>7.54</v>
      </c>
      <c r="AB17" s="142">
        <f t="shared" si="2"/>
        <v>8.02</v>
      </c>
      <c r="AC17" s="142">
        <f t="shared" si="2"/>
        <v>7.267</v>
      </c>
      <c r="AD17" s="142">
        <f>AC17+LOOKUP(V17,Sheet2!A$3:A$24,Sheet2!J$3:J$24)</f>
        <v>7.607</v>
      </c>
      <c r="AE17" s="142">
        <f t="shared" si="7"/>
        <v>0.29</v>
      </c>
      <c r="AF17" s="142">
        <f t="shared" si="8"/>
        <v>0.412999999999999</v>
      </c>
      <c r="AG17" s="141">
        <f>LOOKUP(V17,Sheet2!A$3:A$24,Sheet2!K$3:K$24)</f>
        <v>0.5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41">
        <f>LOOKUP(R17,Sheet3!A$2:A$7,Sheet3!D$2:D$7)</f>
        <v>0</v>
      </c>
      <c r="AJ17" s="141">
        <f t="shared" si="23"/>
        <v>0.48</v>
      </c>
      <c r="AK17" s="141">
        <f t="shared" si="24"/>
        <v>0.48</v>
      </c>
      <c r="AL17" s="142">
        <f t="shared" si="9"/>
        <v>0.46</v>
      </c>
      <c r="AM17" s="142">
        <f t="shared" si="10"/>
        <v>0.582999999999999</v>
      </c>
      <c r="AN17" s="142">
        <f t="shared" si="11"/>
        <v>0.5215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1.24</v>
      </c>
      <c r="AP17" s="120"/>
      <c r="AQ17" s="156">
        <f t="shared" si="12"/>
        <v>3.87996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0.5814</v>
      </c>
      <c r="AV17" s="158">
        <f>IF(AND(AE17&gt;3.5,AF17&gt;3.5),LOOKUP(Sheet1!V17,Sheet2!A$3:A$24,Sheet2!W$3:W$24),LOOKUP(V17,Sheet2!A$3:A$24,Sheet2!V$3:V$24))*G17</f>
        <v>0.73226380111467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1.84776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1.86326723011778</v>
      </c>
      <c r="BB17" s="161">
        <f>IF(S17="A",LOOKUP(S17,Sheet3!F$2:F$9,Sheet3!H$2:H$9)*(AN17+AJ17+0.5)*G17*IF(L17=1,2,IF(L17=2,1,0)),0)</f>
        <v>18.018</v>
      </c>
      <c r="BC17" s="161">
        <f t="shared" si="13"/>
        <v>20.012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3.87996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3.87996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2.746</v>
      </c>
      <c r="BV17" s="52">
        <f t="shared" si="20"/>
        <v>1.683</v>
      </c>
      <c r="BW17" s="32">
        <f t="shared" si="21"/>
        <v>0</v>
      </c>
    </row>
    <row r="18" spans="1:75">
      <c r="A18" s="32" t="s">
        <v>78</v>
      </c>
      <c r="B18" s="32">
        <v>8.02</v>
      </c>
      <c r="D18" s="103">
        <f t="shared" si="25"/>
        <v>7.54</v>
      </c>
      <c r="E18" s="103">
        <v>8.02</v>
      </c>
      <c r="F18" s="103">
        <v>7.267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>
        <f t="shared" si="4"/>
        <v>0</v>
      </c>
      <c r="T18" s="118">
        <f t="shared" si="22"/>
        <v>0</v>
      </c>
      <c r="V18" s="141">
        <f t="shared" si="0"/>
        <v>0</v>
      </c>
      <c r="W18" s="142">
        <f t="shared" si="5"/>
        <v>0</v>
      </c>
      <c r="X18" s="142">
        <f t="shared" si="1"/>
        <v>0</v>
      </c>
      <c r="Y18" s="142">
        <f t="shared" si="1"/>
        <v>0</v>
      </c>
      <c r="Z18" s="142">
        <f>Y18+LOOKUP(V18,Sheet2!A$3:A$24,Sheet2!J$3:J$24)</f>
        <v>0</v>
      </c>
      <c r="AA18" s="142">
        <f t="shared" si="6"/>
        <v>0</v>
      </c>
      <c r="AB18" s="142">
        <f t="shared" si="2"/>
        <v>0</v>
      </c>
      <c r="AC18" s="142">
        <f t="shared" si="2"/>
        <v>0</v>
      </c>
      <c r="AD18" s="142">
        <f>AC18+LOOKUP(V18,Sheet2!A$3:A$24,Sheet2!J$3:J$24)</f>
        <v>0</v>
      </c>
      <c r="AE18" s="142">
        <f t="shared" si="7"/>
        <v>0</v>
      </c>
      <c r="AF18" s="142">
        <f t="shared" si="8"/>
        <v>0</v>
      </c>
      <c r="AG18" s="141">
        <f>LOOKUP(V18,Sheet2!A$3:A$24,Sheet2!K$3:K$24)</f>
        <v>0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41">
        <f>LOOKUP(R18,Sheet3!A$2:A$7,Sheet3!D$2:D$7)</f>
        <v>0</v>
      </c>
      <c r="AJ18" s="141">
        <f t="shared" si="23"/>
        <v>0.48</v>
      </c>
      <c r="AK18" s="141">
        <f t="shared" si="24"/>
        <v>0.48</v>
      </c>
      <c r="AL18" s="142">
        <f t="shared" si="9"/>
        <v>0</v>
      </c>
      <c r="AM18" s="142">
        <f t="shared" si="10"/>
        <v>0</v>
      </c>
      <c r="AN18" s="142">
        <f t="shared" si="11"/>
        <v>0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20"/>
      <c r="AQ18" s="156">
        <f t="shared" si="12"/>
        <v>0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</v>
      </c>
      <c r="AV18" s="158">
        <f>IF(AND(AE18&gt;3.5,AF18&gt;3.5),LOOKUP(Sheet1!V18,Sheet2!A$3:A$24,Sheet2!W$3:W$24),LOOKUP(V18,Sheet2!A$3:A$24,Sheet2!V$3:V$24))*G18</f>
        <v>0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0</v>
      </c>
      <c r="BC18" s="161">
        <f t="shared" si="13"/>
        <v>0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0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0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0.96</v>
      </c>
      <c r="BV18" s="52">
        <f t="shared" si="20"/>
        <v>0.48</v>
      </c>
      <c r="BW18" s="32">
        <f t="shared" si="21"/>
        <v>0</v>
      </c>
    </row>
    <row r="19" spans="4:75">
      <c r="D19" s="103">
        <f t="shared" si="25"/>
        <v>0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>
        <f t="shared" si="4"/>
        <v>0</v>
      </c>
      <c r="T19" s="118">
        <f t="shared" si="22"/>
        <v>0</v>
      </c>
      <c r="V19" s="141">
        <f t="shared" si="0"/>
        <v>0</v>
      </c>
      <c r="W19" s="142">
        <f t="shared" si="5"/>
        <v>0</v>
      </c>
      <c r="X19" s="142">
        <f t="shared" ref="X19:X73" si="27">IF($G19=0,0,E19)</f>
        <v>0</v>
      </c>
      <c r="Y19" s="142">
        <f t="shared" ref="Y19:Y73" si="28">IF($G19=0,0,F19)</f>
        <v>0</v>
      </c>
      <c r="Z19" s="142">
        <f>Y19+LOOKUP(V19,Sheet2!A$3:A$24,Sheet2!J$3:J$24)</f>
        <v>0</v>
      </c>
      <c r="AA19" s="142">
        <f t="shared" si="6"/>
        <v>0</v>
      </c>
      <c r="AB19" s="142">
        <f t="shared" ref="AB19:AB73" si="29">IF($G19=0,0,E20)</f>
        <v>0</v>
      </c>
      <c r="AC19" s="142">
        <f t="shared" ref="AC19:AC73" si="30">IF($G19=0,0,F20)</f>
        <v>0</v>
      </c>
      <c r="AD19" s="142">
        <f>AC19+LOOKUP(V19,Sheet2!A$3:A$24,Sheet2!J$3:J$24)</f>
        <v>0</v>
      </c>
      <c r="AE19" s="142">
        <f t="shared" si="7"/>
        <v>0</v>
      </c>
      <c r="AF19" s="142">
        <f t="shared" si="8"/>
        <v>0</v>
      </c>
      <c r="AG19" s="141">
        <f>LOOKUP(V19,Sheet2!A$3:A$24,Sheet2!K$3:K$24)</f>
        <v>0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41">
        <f>LOOKUP(R19,Sheet3!A$2:A$7,Sheet3!D$2:D$7)</f>
        <v>0</v>
      </c>
      <c r="AJ19" s="141">
        <f t="shared" si="23"/>
        <v>0</v>
      </c>
      <c r="AK19" s="141">
        <f t="shared" si="24"/>
        <v>0</v>
      </c>
      <c r="AL19" s="142">
        <f t="shared" si="9"/>
        <v>0</v>
      </c>
      <c r="AM19" s="142">
        <f t="shared" si="10"/>
        <v>0</v>
      </c>
      <c r="AN19" s="142">
        <f t="shared" si="11"/>
        <v>0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20"/>
      <c r="AQ19" s="156">
        <f t="shared" si="12"/>
        <v>0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</v>
      </c>
      <c r="AV19" s="158">
        <f>IF(AND(AE19&gt;3.5,AF19&gt;3.5),LOOKUP(Sheet1!V19,Sheet2!A$3:A$24,Sheet2!W$3:W$24),LOOKUP(V19,Sheet2!A$3:A$24,Sheet2!V$3:V$24))*G19</f>
        <v>0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0</v>
      </c>
      <c r="BC19" s="161">
        <f t="shared" si="13"/>
        <v>0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0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0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0</v>
      </c>
      <c r="BV19" s="52">
        <f t="shared" si="20"/>
        <v>0</v>
      </c>
      <c r="BW19" s="32">
        <f t="shared" si="21"/>
        <v>0</v>
      </c>
    </row>
    <row r="20" spans="4:75">
      <c r="D20" s="103">
        <f t="shared" si="25"/>
        <v>0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>
        <f t="shared" si="4"/>
        <v>0</v>
      </c>
      <c r="T20" s="118">
        <f t="shared" si="22"/>
        <v>0</v>
      </c>
      <c r="V20" s="141">
        <f t="shared" si="0"/>
        <v>0</v>
      </c>
      <c r="W20" s="142">
        <f t="shared" si="5"/>
        <v>0</v>
      </c>
      <c r="X20" s="142">
        <f t="shared" si="27"/>
        <v>0</v>
      </c>
      <c r="Y20" s="142">
        <f t="shared" si="28"/>
        <v>0</v>
      </c>
      <c r="Z20" s="142">
        <f>Y20+LOOKUP(V20,Sheet2!A$3:A$24,Sheet2!J$3:J$24)</f>
        <v>0</v>
      </c>
      <c r="AA20" s="142">
        <f t="shared" si="6"/>
        <v>0</v>
      </c>
      <c r="AB20" s="142">
        <f t="shared" si="29"/>
        <v>0</v>
      </c>
      <c r="AC20" s="142">
        <f t="shared" si="30"/>
        <v>0</v>
      </c>
      <c r="AD20" s="142">
        <f>AC20+LOOKUP(V20,Sheet2!A$3:A$24,Sheet2!J$3:J$24)</f>
        <v>0</v>
      </c>
      <c r="AE20" s="142">
        <f t="shared" si="7"/>
        <v>0</v>
      </c>
      <c r="AF20" s="142">
        <f t="shared" si="8"/>
        <v>0</v>
      </c>
      <c r="AG20" s="141">
        <f>LOOKUP(V20,Sheet2!A$3:A$24,Sheet2!K$3:K$24)</f>
        <v>0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41">
        <f>LOOKUP(R20,Sheet3!A$2:A$7,Sheet3!D$2:D$7)</f>
        <v>0</v>
      </c>
      <c r="AJ20" s="141">
        <f t="shared" si="23"/>
        <v>0</v>
      </c>
      <c r="AK20" s="141">
        <f t="shared" si="24"/>
        <v>0</v>
      </c>
      <c r="AL20" s="142">
        <f t="shared" si="9"/>
        <v>0</v>
      </c>
      <c r="AM20" s="142">
        <f t="shared" si="10"/>
        <v>0</v>
      </c>
      <c r="AN20" s="142">
        <f t="shared" si="11"/>
        <v>0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20"/>
      <c r="AQ20" s="156">
        <f t="shared" si="12"/>
        <v>0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</v>
      </c>
      <c r="AV20" s="158">
        <f>IF(AND(AE20&gt;3.5,AF20&gt;3.5),LOOKUP(Sheet1!V20,Sheet2!A$3:A$24,Sheet2!W$3:W$24),LOOKUP(V20,Sheet2!A$3:A$24,Sheet2!V$3:V$24))*G20</f>
        <v>0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0</v>
      </c>
      <c r="BC20" s="161">
        <f t="shared" si="13"/>
        <v>0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0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0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0</v>
      </c>
      <c r="BV20" s="52">
        <f t="shared" si="20"/>
        <v>0</v>
      </c>
      <c r="BW20" s="32">
        <f t="shared" si="21"/>
        <v>0</v>
      </c>
    </row>
    <row r="21" spans="4:75">
      <c r="D21" s="103">
        <f t="shared" si="25"/>
        <v>0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>
        <f t="shared" si="4"/>
        <v>0</v>
      </c>
      <c r="T21" s="118">
        <f t="shared" si="22"/>
        <v>0</v>
      </c>
      <c r="V21" s="141">
        <f t="shared" si="0"/>
        <v>0</v>
      </c>
      <c r="W21" s="142">
        <f t="shared" si="5"/>
        <v>0</v>
      </c>
      <c r="X21" s="142">
        <f t="shared" si="27"/>
        <v>0</v>
      </c>
      <c r="Y21" s="142">
        <f t="shared" si="28"/>
        <v>0</v>
      </c>
      <c r="Z21" s="142">
        <f>Y21+LOOKUP(V21,Sheet2!A$3:A$24,Sheet2!J$3:J$24)</f>
        <v>0</v>
      </c>
      <c r="AA21" s="142">
        <f t="shared" si="6"/>
        <v>0</v>
      </c>
      <c r="AB21" s="142">
        <f t="shared" si="29"/>
        <v>0</v>
      </c>
      <c r="AC21" s="142">
        <f t="shared" si="30"/>
        <v>0</v>
      </c>
      <c r="AD21" s="142">
        <f>AC21+LOOKUP(V21,Sheet2!A$3:A$24,Sheet2!J$3:J$24)</f>
        <v>0</v>
      </c>
      <c r="AE21" s="142">
        <f t="shared" si="7"/>
        <v>0</v>
      </c>
      <c r="AF21" s="142">
        <f t="shared" si="8"/>
        <v>0</v>
      </c>
      <c r="AG21" s="141">
        <f>LOOKUP(V21,Sheet2!A$3:A$24,Sheet2!K$3:K$24)</f>
        <v>0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41">
        <f>LOOKUP(R21,Sheet3!A$2:A$7,Sheet3!D$2:D$7)</f>
        <v>0</v>
      </c>
      <c r="AJ21" s="141">
        <f t="shared" si="23"/>
        <v>0</v>
      </c>
      <c r="AK21" s="141">
        <f t="shared" si="24"/>
        <v>0</v>
      </c>
      <c r="AL21" s="142">
        <f t="shared" si="9"/>
        <v>0</v>
      </c>
      <c r="AM21" s="142">
        <f t="shared" si="10"/>
        <v>0</v>
      </c>
      <c r="AN21" s="142">
        <f t="shared" si="11"/>
        <v>0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20"/>
      <c r="AQ21" s="156">
        <f t="shared" si="12"/>
        <v>0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</v>
      </c>
      <c r="AV21" s="158">
        <f>IF(AND(AE21&gt;3.5,AF21&gt;3.5),LOOKUP(Sheet1!V21,Sheet2!A$3:A$24,Sheet2!W$3:W$24),LOOKUP(V21,Sheet2!A$3:A$24,Sheet2!V$3:V$24))*G21</f>
        <v>0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0</v>
      </c>
      <c r="BC21" s="161">
        <f t="shared" si="13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0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0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0</v>
      </c>
      <c r="BV21" s="52">
        <f t="shared" si="20"/>
        <v>0</v>
      </c>
      <c r="BW21" s="32">
        <f t="shared" si="21"/>
        <v>0</v>
      </c>
    </row>
    <row r="22" spans="4:75">
      <c r="D22" s="103">
        <f t="shared" si="25"/>
        <v>0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t="shared" si="4"/>
        <v>0</v>
      </c>
      <c r="T22" s="118">
        <f t="shared" si="22"/>
        <v>0</v>
      </c>
      <c r="V22" s="141">
        <f t="shared" si="0"/>
        <v>0</v>
      </c>
      <c r="W22" s="142">
        <f t="shared" si="5"/>
        <v>0</v>
      </c>
      <c r="X22" s="142">
        <f t="shared" si="27"/>
        <v>0</v>
      </c>
      <c r="Y22" s="142">
        <f t="shared" si="28"/>
        <v>0</v>
      </c>
      <c r="Z22" s="142">
        <f>Y22+LOOKUP(V22,Sheet2!A$3:A$24,Sheet2!J$3:J$24)</f>
        <v>0</v>
      </c>
      <c r="AA22" s="142">
        <f t="shared" si="6"/>
        <v>0</v>
      </c>
      <c r="AB22" s="142">
        <f t="shared" si="29"/>
        <v>0</v>
      </c>
      <c r="AC22" s="142">
        <f t="shared" si="30"/>
        <v>0</v>
      </c>
      <c r="AD22" s="142">
        <f>AC22+LOOKUP(V22,Sheet2!A$3:A$24,Sheet2!J$3:J$24)</f>
        <v>0</v>
      </c>
      <c r="AE22" s="142">
        <f t="shared" si="7"/>
        <v>0</v>
      </c>
      <c r="AF22" s="142">
        <f t="shared" si="8"/>
        <v>0</v>
      </c>
      <c r="AG22" s="141">
        <f>LOOKUP(V22,Sheet2!A$3:A$24,Sheet2!K$3:K$24)</f>
        <v>0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41">
        <f>LOOKUP(R22,Sheet3!A$2:A$7,Sheet3!D$2:D$7)</f>
        <v>0</v>
      </c>
      <c r="AJ22" s="141">
        <f t="shared" si="23"/>
        <v>0</v>
      </c>
      <c r="AK22" s="141">
        <f t="shared" si="24"/>
        <v>0</v>
      </c>
      <c r="AL22" s="142">
        <f t="shared" si="9"/>
        <v>0</v>
      </c>
      <c r="AM22" s="142">
        <f t="shared" si="10"/>
        <v>0</v>
      </c>
      <c r="AN22" s="142">
        <f t="shared" si="11"/>
        <v>0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6">
        <f t="shared" si="12"/>
        <v>0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</v>
      </c>
      <c r="AV22" s="158">
        <f>IF(AND(AE22&gt;3.5,AF22&gt;3.5),LOOKUP(Sheet1!V22,Sheet2!A$3:A$24,Sheet2!W$3:W$24),LOOKUP(V22,Sheet2!A$3:A$24,Sheet2!V$3:V$24))*G22</f>
        <v>0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0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0</v>
      </c>
      <c r="BV22" s="52">
        <f t="shared" si="20"/>
        <v>0</v>
      </c>
      <c r="BW22" s="32">
        <f t="shared" si="21"/>
        <v>0</v>
      </c>
    </row>
    <row r="23" spans="4:75">
      <c r="D23" s="103">
        <f t="shared" ref="D7:D38" si="31">IF(AND(B23=0,E23=0),0,IF(B23&gt;E23,E23-C23-AJ23,IF(AJ23&gt;(E23-B23),E23-AJ23-C23,B23-C23)))</f>
        <v>0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>
        <f t="shared" si="4"/>
        <v>0</v>
      </c>
      <c r="T23" s="118">
        <f t="shared" si="22"/>
        <v>0</v>
      </c>
      <c r="V23" s="141">
        <f t="shared" si="0"/>
        <v>0</v>
      </c>
      <c r="W23" s="142">
        <f t="shared" si="5"/>
        <v>0</v>
      </c>
      <c r="X23" s="142">
        <f t="shared" si="27"/>
        <v>0</v>
      </c>
      <c r="Y23" s="142">
        <f t="shared" si="28"/>
        <v>0</v>
      </c>
      <c r="Z23" s="142">
        <f>Y23+LOOKUP(V23,Sheet2!A$3:A$24,Sheet2!J$3:J$24)</f>
        <v>0</v>
      </c>
      <c r="AA23" s="142">
        <f t="shared" si="6"/>
        <v>0</v>
      </c>
      <c r="AB23" s="142">
        <f t="shared" si="29"/>
        <v>0</v>
      </c>
      <c r="AC23" s="142">
        <f t="shared" si="30"/>
        <v>0</v>
      </c>
      <c r="AD23" s="142">
        <f>AC23+LOOKUP(V23,Sheet2!A$3:A$24,Sheet2!J$3:J$24)</f>
        <v>0</v>
      </c>
      <c r="AE23" s="142">
        <f t="shared" si="7"/>
        <v>0</v>
      </c>
      <c r="AF23" s="142">
        <f t="shared" si="8"/>
        <v>0</v>
      </c>
      <c r="AG23" s="141">
        <f>LOOKUP(V23,Sheet2!A$3:A$24,Sheet2!K$3:K$24)</f>
        <v>0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41">
        <f>LOOKUP(R23,Sheet3!A$2:A$7,Sheet3!D$2:D$7)</f>
        <v>0</v>
      </c>
      <c r="AJ23" s="141">
        <f t="shared" si="23"/>
        <v>0</v>
      </c>
      <c r="AK23" s="141">
        <f t="shared" si="24"/>
        <v>0</v>
      </c>
      <c r="AL23" s="142">
        <f t="shared" si="9"/>
        <v>0</v>
      </c>
      <c r="AM23" s="142">
        <f t="shared" si="10"/>
        <v>0</v>
      </c>
      <c r="AN23" s="142">
        <f t="shared" si="11"/>
        <v>0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20"/>
      <c r="AQ23" s="156">
        <f t="shared" si="12"/>
        <v>0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</v>
      </c>
      <c r="AV23" s="158">
        <f>IF(AND(AE23&gt;3.5,AF23&gt;3.5),LOOKUP(Sheet1!V23,Sheet2!A$3:A$24,Sheet2!W$3:W$24),LOOKUP(V23,Sheet2!A$3:A$24,Sheet2!V$3:V$24))*G23</f>
        <v>0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0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0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0</v>
      </c>
      <c r="BV23" s="52">
        <f t="shared" si="20"/>
        <v>0</v>
      </c>
      <c r="BW23" s="32">
        <f t="shared" si="21"/>
        <v>0</v>
      </c>
    </row>
    <row r="24" spans="4:75">
      <c r="D24" s="103">
        <f t="shared" si="31"/>
        <v>0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4"/>
        <v>0</v>
      </c>
      <c r="T24" s="118">
        <f t="shared" si="22"/>
        <v>0</v>
      </c>
      <c r="V24" s="141">
        <f t="shared" si="0"/>
        <v>0</v>
      </c>
      <c r="W24" s="142">
        <f t="shared" si="5"/>
        <v>0</v>
      </c>
      <c r="X24" s="142">
        <f t="shared" si="27"/>
        <v>0</v>
      </c>
      <c r="Y24" s="142">
        <f t="shared" si="28"/>
        <v>0</v>
      </c>
      <c r="Z24" s="142">
        <f>Y24+LOOKUP(V24,Sheet2!A$3:A$24,Sheet2!J$3:J$24)</f>
        <v>0</v>
      </c>
      <c r="AA24" s="142">
        <f t="shared" si="6"/>
        <v>0</v>
      </c>
      <c r="AB24" s="142">
        <f t="shared" si="29"/>
        <v>0</v>
      </c>
      <c r="AC24" s="142">
        <f t="shared" si="30"/>
        <v>0</v>
      </c>
      <c r="AD24" s="142">
        <f>AC24+LOOKUP(V24,Sheet2!A$3:A$24,Sheet2!J$3:J$24)</f>
        <v>0</v>
      </c>
      <c r="AE24" s="142">
        <f t="shared" si="7"/>
        <v>0</v>
      </c>
      <c r="AF24" s="142">
        <f t="shared" si="8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3"/>
        <v>0</v>
      </c>
      <c r="AK24" s="141">
        <f t="shared" si="24"/>
        <v>0</v>
      </c>
      <c r="AL24" s="142">
        <f t="shared" si="9"/>
        <v>0</v>
      </c>
      <c r="AM24" s="142">
        <f t="shared" si="10"/>
        <v>0</v>
      </c>
      <c r="AN24" s="142">
        <f t="shared" si="11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2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0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0</v>
      </c>
      <c r="BV24" s="52">
        <f t="shared" si="20"/>
        <v>0</v>
      </c>
      <c r="BW24" s="32">
        <f t="shared" si="21"/>
        <v>0</v>
      </c>
    </row>
    <row r="25" spans="4:75">
      <c r="D25" s="103">
        <f t="shared" si="31"/>
        <v>0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t="shared" si="4"/>
        <v>0</v>
      </c>
      <c r="T25" s="118">
        <f t="shared" si="22"/>
        <v>0</v>
      </c>
      <c r="V25" s="141">
        <f t="shared" si="0"/>
        <v>0</v>
      </c>
      <c r="W25" s="142">
        <f t="shared" si="5"/>
        <v>0</v>
      </c>
      <c r="X25" s="142">
        <f t="shared" si="27"/>
        <v>0</v>
      </c>
      <c r="Y25" s="142">
        <f t="shared" si="28"/>
        <v>0</v>
      </c>
      <c r="Z25" s="142">
        <f>Y25+LOOKUP(V25,Sheet2!A$3:A$24,Sheet2!J$3:J$24)</f>
        <v>0</v>
      </c>
      <c r="AA25" s="142">
        <f t="shared" si="6"/>
        <v>0</v>
      </c>
      <c r="AB25" s="142">
        <f t="shared" si="29"/>
        <v>0</v>
      </c>
      <c r="AC25" s="142">
        <f t="shared" si="30"/>
        <v>0</v>
      </c>
      <c r="AD25" s="142">
        <f>AC25+LOOKUP(V25,Sheet2!A$3:A$24,Sheet2!J$3:J$24)</f>
        <v>0</v>
      </c>
      <c r="AE25" s="142">
        <f t="shared" si="7"/>
        <v>0</v>
      </c>
      <c r="AF25" s="142">
        <f t="shared" si="8"/>
        <v>0</v>
      </c>
      <c r="AG25" s="141">
        <f>LOOKUP(V25,Sheet2!A$3:A$24,Sheet2!K$3:K$24)</f>
        <v>0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>LOOKUP(R25,Sheet3!A$2:A$7,Sheet3!D$2:D$7)</f>
        <v>0</v>
      </c>
      <c r="AJ25" s="141">
        <f t="shared" si="23"/>
        <v>0</v>
      </c>
      <c r="AK25" s="141">
        <f t="shared" si="24"/>
        <v>0</v>
      </c>
      <c r="AL25" s="142">
        <f t="shared" si="9"/>
        <v>0</v>
      </c>
      <c r="AM25" s="142">
        <f t="shared" si="10"/>
        <v>0</v>
      </c>
      <c r="AN25" s="142">
        <f t="shared" si="11"/>
        <v>0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t="shared" si="12"/>
        <v>0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0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0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0</v>
      </c>
      <c r="BV25" s="52">
        <f t="shared" si="20"/>
        <v>0</v>
      </c>
      <c r="BW25" s="32">
        <f t="shared" si="21"/>
        <v>0</v>
      </c>
    </row>
    <row r="26" spans="4:75">
      <c r="D26" s="103">
        <f t="shared" si="31"/>
        <v>0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f t="shared" si="22"/>
        <v>0</v>
      </c>
      <c r="V26" s="141">
        <f t="shared" si="0"/>
        <v>0</v>
      </c>
      <c r="W26" s="142">
        <f t="shared" si="5"/>
        <v>0</v>
      </c>
      <c r="X26" s="142">
        <f t="shared" si="27"/>
        <v>0</v>
      </c>
      <c r="Y26" s="142">
        <f t="shared" si="28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29"/>
        <v>0</v>
      </c>
      <c r="AC26" s="142">
        <f t="shared" si="30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3"/>
        <v>0</v>
      </c>
      <c r="AK26" s="141">
        <f t="shared" si="24"/>
        <v>0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</v>
      </c>
      <c r="BV26" s="52">
        <f t="shared" si="20"/>
        <v>0</v>
      </c>
      <c r="BW26" s="32">
        <f t="shared" si="21"/>
        <v>0</v>
      </c>
    </row>
    <row r="27" spans="4:75">
      <c r="D27" s="103">
        <f t="shared" si="31"/>
        <v>0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t="shared" si="4"/>
        <v>0</v>
      </c>
      <c r="T27" s="118">
        <f t="shared" si="22"/>
        <v>0</v>
      </c>
      <c r="V27" s="141">
        <f t="shared" si="0"/>
        <v>0</v>
      </c>
      <c r="W27" s="142">
        <f t="shared" si="5"/>
        <v>0</v>
      </c>
      <c r="X27" s="142">
        <f t="shared" si="27"/>
        <v>0</v>
      </c>
      <c r="Y27" s="142">
        <f t="shared" si="28"/>
        <v>0</v>
      </c>
      <c r="Z27" s="142">
        <f>Y27+LOOKUP(V27,Sheet2!A$3:A$24,Sheet2!J$3:J$24)</f>
        <v>0</v>
      </c>
      <c r="AA27" s="142">
        <f t="shared" si="6"/>
        <v>0</v>
      </c>
      <c r="AB27" s="142">
        <f t="shared" si="29"/>
        <v>0</v>
      </c>
      <c r="AC27" s="142">
        <f t="shared" si="30"/>
        <v>0</v>
      </c>
      <c r="AD27" s="142">
        <f>AC27+LOOKUP(V27,Sheet2!A$3:A$24,Sheet2!J$3:J$24)</f>
        <v>0</v>
      </c>
      <c r="AE27" s="142">
        <f t="shared" si="7"/>
        <v>0</v>
      </c>
      <c r="AF27" s="142">
        <f t="shared" si="8"/>
        <v>0</v>
      </c>
      <c r="AG27" s="141">
        <f>LOOKUP(V27,Sheet2!A$3:A$24,Sheet2!K$3:K$24)</f>
        <v>0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>LOOKUP(R27,Sheet3!A$2:A$7,Sheet3!D$2:D$7)</f>
        <v>0</v>
      </c>
      <c r="AJ27" s="141">
        <f t="shared" si="23"/>
        <v>0</v>
      </c>
      <c r="AK27" s="141">
        <f t="shared" si="24"/>
        <v>0</v>
      </c>
      <c r="AL27" s="142">
        <f t="shared" si="9"/>
        <v>0</v>
      </c>
      <c r="AM27" s="142">
        <f t="shared" si="10"/>
        <v>0</v>
      </c>
      <c r="AN27" s="142">
        <f t="shared" si="11"/>
        <v>0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t="shared" si="12"/>
        <v>0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0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0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0</v>
      </c>
      <c r="BV27" s="52">
        <f t="shared" si="20"/>
        <v>0</v>
      </c>
      <c r="BW27" s="32">
        <f t="shared" si="21"/>
        <v>0</v>
      </c>
    </row>
    <row r="28" spans="4:75">
      <c r="D28" s="103">
        <f t="shared" si="31"/>
        <v>0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f t="shared" si="22"/>
        <v>0</v>
      </c>
      <c r="V28" s="141">
        <f t="shared" si="0"/>
        <v>0</v>
      </c>
      <c r="W28" s="142">
        <f t="shared" si="5"/>
        <v>0</v>
      </c>
      <c r="X28" s="142">
        <f t="shared" si="27"/>
        <v>0</v>
      </c>
      <c r="Y28" s="142">
        <f t="shared" si="28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9"/>
        <v>0</v>
      </c>
      <c r="AC28" s="142">
        <f t="shared" si="30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3"/>
        <v>0</v>
      </c>
      <c r="AK28" s="141">
        <f t="shared" si="24"/>
        <v>0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</v>
      </c>
      <c r="BV28" s="52">
        <f t="shared" si="20"/>
        <v>0</v>
      </c>
      <c r="BW28" s="32">
        <f t="shared" si="21"/>
        <v>0</v>
      </c>
    </row>
    <row r="29" spans="4:75">
      <c r="D29" s="103">
        <f t="shared" si="31"/>
        <v>0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f t="shared" si="22"/>
        <v>0</v>
      </c>
      <c r="V29" s="141">
        <f t="shared" si="0"/>
        <v>0</v>
      </c>
      <c r="W29" s="142">
        <f t="shared" si="5"/>
        <v>0</v>
      </c>
      <c r="X29" s="142">
        <f t="shared" si="27"/>
        <v>0</v>
      </c>
      <c r="Y29" s="142">
        <f t="shared" si="28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9"/>
        <v>0</v>
      </c>
      <c r="AC29" s="142">
        <f t="shared" si="30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3"/>
        <v>0</v>
      </c>
      <c r="AK29" s="141">
        <f t="shared" si="24"/>
        <v>0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</v>
      </c>
      <c r="BV29" s="52">
        <f t="shared" si="20"/>
        <v>0</v>
      </c>
      <c r="BW29" s="32">
        <f t="shared" si="21"/>
        <v>0</v>
      </c>
    </row>
    <row r="30" spans="4:75">
      <c r="D30" s="103">
        <f t="shared" si="31"/>
        <v>0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f t="shared" si="22"/>
        <v>0</v>
      </c>
      <c r="V30" s="141">
        <f t="shared" si="0"/>
        <v>0</v>
      </c>
      <c r="W30" s="142">
        <f t="shared" si="5"/>
        <v>0</v>
      </c>
      <c r="X30" s="142">
        <f t="shared" si="27"/>
        <v>0</v>
      </c>
      <c r="Y30" s="142">
        <f t="shared" si="28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9"/>
        <v>0</v>
      </c>
      <c r="AC30" s="142">
        <f t="shared" si="30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3"/>
        <v>0</v>
      </c>
      <c r="AK30" s="141">
        <f t="shared" si="24"/>
        <v>0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</v>
      </c>
      <c r="BV30" s="52">
        <f t="shared" si="20"/>
        <v>0</v>
      </c>
      <c r="BW30" s="32">
        <f t="shared" si="21"/>
        <v>0</v>
      </c>
    </row>
    <row r="31" spans="4:75">
      <c r="D31" s="103">
        <f t="shared" si="31"/>
        <v>0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f t="shared" si="22"/>
        <v>0</v>
      </c>
      <c r="V31" s="141">
        <f t="shared" si="0"/>
        <v>0</v>
      </c>
      <c r="W31" s="142">
        <f t="shared" si="5"/>
        <v>0</v>
      </c>
      <c r="X31" s="142">
        <f t="shared" si="27"/>
        <v>0</v>
      </c>
      <c r="Y31" s="142">
        <f t="shared" si="28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9"/>
        <v>0</v>
      </c>
      <c r="AC31" s="142">
        <f t="shared" si="30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3"/>
        <v>0</v>
      </c>
      <c r="AK31" s="141">
        <f t="shared" si="24"/>
        <v>0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</v>
      </c>
      <c r="BV31" s="52">
        <f t="shared" si="20"/>
        <v>0</v>
      </c>
      <c r="BW31" s="32">
        <f t="shared" si="21"/>
        <v>0</v>
      </c>
    </row>
    <row r="32" spans="4:75">
      <c r="D32" s="103">
        <f t="shared" si="31"/>
        <v>0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1">
        <f t="shared" si="0"/>
        <v>0</v>
      </c>
      <c r="W32" s="142">
        <f t="shared" si="5"/>
        <v>0</v>
      </c>
      <c r="X32" s="142">
        <f t="shared" si="27"/>
        <v>0</v>
      </c>
      <c r="Y32" s="142">
        <f t="shared" si="28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9"/>
        <v>0</v>
      </c>
      <c r="AC32" s="142">
        <f t="shared" si="30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</v>
      </c>
      <c r="AK32" s="141">
        <f t="shared" si="24"/>
        <v>0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</v>
      </c>
      <c r="BV32" s="52">
        <f t="shared" si="20"/>
        <v>0</v>
      </c>
      <c r="BW32" s="32">
        <f t="shared" si="21"/>
        <v>0</v>
      </c>
    </row>
    <row r="33" spans="4:75">
      <c r="D33" s="103">
        <f t="shared" si="31"/>
        <v>0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f t="shared" si="22"/>
        <v>0</v>
      </c>
      <c r="V33" s="141">
        <f t="shared" si="0"/>
        <v>0</v>
      </c>
      <c r="W33" s="142">
        <f t="shared" si="5"/>
        <v>0</v>
      </c>
      <c r="X33" s="142">
        <f t="shared" si="27"/>
        <v>0</v>
      </c>
      <c r="Y33" s="142">
        <f t="shared" si="28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9"/>
        <v>0</v>
      </c>
      <c r="AC33" s="142">
        <f t="shared" si="30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3"/>
        <v>0</v>
      </c>
      <c r="AK33" s="141">
        <f t="shared" si="24"/>
        <v>0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</v>
      </c>
      <c r="BV33" s="52">
        <f t="shared" si="20"/>
        <v>0</v>
      </c>
      <c r="BW33" s="32">
        <f t="shared" si="21"/>
        <v>0</v>
      </c>
    </row>
    <row r="34" spans="4:75">
      <c r="D34" s="103">
        <f t="shared" si="31"/>
        <v>0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7"/>
        <v>0</v>
      </c>
      <c r="Y34" s="142">
        <f t="shared" si="28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9"/>
        <v>0</v>
      </c>
      <c r="AC34" s="142">
        <f t="shared" si="30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</v>
      </c>
      <c r="AK34" s="141">
        <f t="shared" si="24"/>
        <v>0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</v>
      </c>
      <c r="BV34" s="52">
        <f t="shared" si="20"/>
        <v>0</v>
      </c>
      <c r="BW34" s="32">
        <f t="shared" si="21"/>
        <v>0</v>
      </c>
    </row>
    <row r="35" spans="4:75">
      <c r="D35" s="103">
        <f t="shared" si="31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f t="shared" si="22"/>
        <v>0</v>
      </c>
      <c r="V35" s="141">
        <f t="shared" si="0"/>
        <v>0</v>
      </c>
      <c r="W35" s="142">
        <f t="shared" si="5"/>
        <v>0</v>
      </c>
      <c r="X35" s="142">
        <f t="shared" si="27"/>
        <v>0</v>
      </c>
      <c r="Y35" s="142">
        <f t="shared" si="28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9"/>
        <v>0</v>
      </c>
      <c r="AC35" s="142">
        <f t="shared" si="30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3"/>
        <v>0</v>
      </c>
      <c r="AK35" s="141">
        <f t="shared" si="24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4:75">
      <c r="D36" s="103">
        <f t="shared" si="31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</v>
      </c>
      <c r="AK36" s="141">
        <f t="shared" si="24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4:75">
      <c r="D37" s="103">
        <f t="shared" si="31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1">
        <f t="shared" si="0"/>
        <v>0</v>
      </c>
      <c r="W37" s="142">
        <f t="shared" si="5"/>
        <v>0</v>
      </c>
      <c r="X37" s="142">
        <f t="shared" si="27"/>
        <v>0</v>
      </c>
      <c r="Y37" s="142">
        <f t="shared" si="28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9"/>
        <v>0</v>
      </c>
      <c r="AC37" s="142">
        <f t="shared" si="30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</v>
      </c>
      <c r="AK37" s="141">
        <f t="shared" si="24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 t="shared" si="31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</v>
      </c>
      <c r="AK38" s="141">
        <f t="shared" si="24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2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</v>
      </c>
      <c r="AK39" s="141">
        <f t="shared" si="24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2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1">
        <f t="shared" si="0"/>
        <v>0</v>
      </c>
      <c r="W40" s="142">
        <f t="shared" si="5"/>
        <v>0</v>
      </c>
      <c r="X40" s="142">
        <f t="shared" si="27"/>
        <v>0</v>
      </c>
      <c r="Y40" s="142">
        <f t="shared" si="28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9"/>
        <v>0</v>
      </c>
      <c r="AC40" s="142">
        <f t="shared" si="30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</v>
      </c>
      <c r="AK40" s="141">
        <f t="shared" si="24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2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</v>
      </c>
      <c r="AK41" s="141">
        <f t="shared" si="24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>IF(G1605=0,0,IF((MAX(AL1605,AM1605)+AJ1605)&gt;6,"顶管",IF((MAX(AL1605,AM1605)+AJ1605)&gt;5,"D",IF((MAX(AL1605,AM1605)+AJ1605)&gt;4,"C",IF((MAX(AL1605,AM1605)+AJ1605)&gt;3,"B",IF((MAX(AL1605,AM1605)+AJ1605)&gt;1,"A","无"))))))</f>
        <v>0</v>
      </c>
      <c r="T1605" s="118">
        <f t="shared" ref="T1605:T1621" si="724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>IF(G1606=0,0,IF((MAX(AL1606,AM1606)+AJ1606)&gt;6,"顶管",IF((MAX(AL1606,AM1606)+AJ1606)&gt;5,"D",IF((MAX(AL1606,AM1606)+AJ1606)&gt;4,"C",IF((MAX(AL1606,AM1606)+AJ1606)&gt;3,"B",IF((MAX(AL1606,AM1606)+AJ1606)&gt;1,"A","无"))))))</f>
        <v>0</v>
      </c>
      <c r="T1606" s="118">
        <f t="shared" si="724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>IF(G1607=0,0,IF((MAX(AL1607,AM1607)+AJ1607)&gt;6,"顶管",IF((MAX(AL1607,AM1607)+AJ1607)&gt;5,"D",IF((MAX(AL1607,AM1607)+AJ1607)&gt;4,"C",IF((MAX(AL1607,AM1607)+AJ1607)&gt;3,"B",IF((MAX(AL1607,AM1607)+AJ1607)&gt;1,"A","无"))))))</f>
        <v>0</v>
      </c>
      <c r="T1607" s="118">
        <f t="shared" si="724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>IF(G1608=0,0,IF((MAX(AL1608,AM1608)+AJ1608)&gt;6,"顶管",IF((MAX(AL1608,AM1608)+AJ1608)&gt;5,"D",IF((MAX(AL1608,AM1608)+AJ1608)&gt;4,"C",IF((MAX(AL1608,AM1608)+AJ1608)&gt;3,"B",IF((MAX(AL1608,AM1608)+AJ1608)&gt;1,"A","无"))))))</f>
        <v>0</v>
      </c>
      <c r="T1608" s="118">
        <f t="shared" si="724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>IF(G1609=0,0,IF((MAX(AL1609,AM1609)+AJ1609)&gt;6,"顶管",IF((MAX(AL1609,AM1609)+AJ1609)&gt;5,"D",IF((MAX(AL1609,AM1609)+AJ1609)&gt;4,"C",IF((MAX(AL1609,AM1609)+AJ1609)&gt;3,"B",IF((MAX(AL1609,AM1609)+AJ1609)&gt;1,"A","无"))))))</f>
        <v>0</v>
      </c>
      <c r="T1609" s="118">
        <f t="shared" si="724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>IF(G1610=0,0,IF((MAX(AL1610,AM1610)+AJ1610)&gt;6,"顶管",IF((MAX(AL1610,AM1610)+AJ1610)&gt;5,"D",IF((MAX(AL1610,AM1610)+AJ1610)&gt;4,"C",IF((MAX(AL1610,AM1610)+AJ1610)&gt;3,"B",IF((MAX(AL1610,AM1610)+AJ1610)&gt;1,"A","无"))))))</f>
        <v>0</v>
      </c>
      <c r="T1610" s="118">
        <f t="shared" si="724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>IF(G1611=0,0,IF((MAX(AL1611,AM1611)+AJ1611)&gt;6,"顶管",IF((MAX(AL1611,AM1611)+AJ1611)&gt;5,"D",IF((MAX(AL1611,AM1611)+AJ1611)&gt;4,"C",IF((MAX(AL1611,AM1611)+AJ1611)&gt;3,"B",IF((MAX(AL1611,AM1611)+AJ1611)&gt;1,"A","无"))))))</f>
        <v>0</v>
      </c>
      <c r="T1611" s="118">
        <f t="shared" si="724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>IF(G1612=0,0,IF((MAX(AL1612,AM1612)+AJ1612)&gt;6,"顶管",IF((MAX(AL1612,AM1612)+AJ1612)&gt;5,"D",IF((MAX(AL1612,AM1612)+AJ1612)&gt;4,"C",IF((MAX(AL1612,AM1612)+AJ1612)&gt;3,"B",IF((MAX(AL1612,AM1612)+AJ1612)&gt;1,"A","无"))))))</f>
        <v>0</v>
      </c>
      <c r="T1612" s="118">
        <f t="shared" si="724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>IF(G1613=0,0,IF((MAX(AL1613,AM1613)+AJ1613)&gt;6,"顶管",IF((MAX(AL1613,AM1613)+AJ1613)&gt;5,"D",IF((MAX(AL1613,AM1613)+AJ1613)&gt;4,"C",IF((MAX(AL1613,AM1613)+AJ1613)&gt;3,"B",IF((MAX(AL1613,AM1613)+AJ1613)&gt;1,"A","无"))))))</f>
        <v>0</v>
      </c>
      <c r="T1613" s="118">
        <f t="shared" si="724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>IF(G1614=0,0,IF((MAX(AL1614,AM1614)+AJ1614)&gt;6,"顶管",IF((MAX(AL1614,AM1614)+AJ1614)&gt;5,"D",IF((MAX(AL1614,AM1614)+AJ1614)&gt;4,"C",IF((MAX(AL1614,AM1614)+AJ1614)&gt;3,"B",IF((MAX(AL1614,AM1614)+AJ1614)&gt;1,"A","无"))))))</f>
        <v>0</v>
      </c>
      <c r="T1614" s="118">
        <f t="shared" si="724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>IF(G1615=0,0,IF((MAX(AL1615,AM1615)+AJ1615)&gt;6,"顶管",IF((MAX(AL1615,AM1615)+AJ1615)&gt;5,"D",IF((MAX(AL1615,AM1615)+AJ1615)&gt;4,"C",IF((MAX(AL1615,AM1615)+AJ1615)&gt;3,"B",IF((MAX(AL1615,AM1615)+AJ1615)&gt;1,"A","无"))))))</f>
        <v>0</v>
      </c>
      <c r="T1615" s="118">
        <f t="shared" si="724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>IF(G1616=0,0,IF((MAX(AL1616,AM1616)+AJ1616)&gt;6,"顶管",IF((MAX(AL1616,AM1616)+AJ1616)&gt;5,"D",IF((MAX(AL1616,AM1616)+AJ1616)&gt;4,"C",IF((MAX(AL1616,AM1616)+AJ1616)&gt;3,"B",IF((MAX(AL1616,AM1616)+AJ1616)&gt;1,"A","无"))))))</f>
        <v>0</v>
      </c>
      <c r="T1616" s="118">
        <f t="shared" si="724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>IF(G1617=0,0,IF((MAX(AL1617,AM1617)+AJ1617)&gt;6,"顶管",IF((MAX(AL1617,AM1617)+AJ1617)&gt;5,"D",IF((MAX(AL1617,AM1617)+AJ1617)&gt;4,"C",IF((MAX(AL1617,AM1617)+AJ1617)&gt;3,"B",IF((MAX(AL1617,AM1617)+AJ1617)&gt;1,"A","无"))))))</f>
        <v>0</v>
      </c>
      <c r="T1617" s="118">
        <f t="shared" si="724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>IF(G1618=0,0,IF((MAX(AL1618,AM1618)+AJ1618)&gt;6,"顶管",IF((MAX(AL1618,AM1618)+AJ1618)&gt;5,"D",IF((MAX(AL1618,AM1618)+AJ1618)&gt;4,"C",IF((MAX(AL1618,AM1618)+AJ1618)&gt;3,"B",IF((MAX(AL1618,AM1618)+AJ1618)&gt;1,"A","无"))))))</f>
        <v>0</v>
      </c>
      <c r="T1618" s="118">
        <f t="shared" si="724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>IF(G1619=0,0,IF((MAX(AL1619,AM1619)+AJ1619)&gt;6,"顶管",IF((MAX(AL1619,AM1619)+AJ1619)&gt;5,"D",IF((MAX(AL1619,AM1619)+AJ1619)&gt;4,"C",IF((MAX(AL1619,AM1619)+AJ1619)&gt;3,"B",IF((MAX(AL1619,AM1619)+AJ1619)&gt;1,"A","无"))))))</f>
        <v>0</v>
      </c>
      <c r="T1619" s="118">
        <f t="shared" si="724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>IF(G1620=0,0,IF((MAX(AL1620,AM1620)+AJ1620)&gt;6,"顶管",IF((MAX(AL1620,AM1620)+AJ1620)&gt;5,"D",IF((MAX(AL1620,AM1620)+AJ1620)&gt;4,"C",IF((MAX(AL1620,AM1620)+AJ1620)&gt;3,"B",IF((MAX(AL1620,AM1620)+AJ1620)&gt;1,"A","无"))))))</f>
        <v>0</v>
      </c>
      <c r="T1620" s="118">
        <f t="shared" si="724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>IF(G1621=0,0,IF((MAX(AL1621,AM1621)+AJ1621)&gt;6,"顶管",IF((MAX(AL1621,AM1621)+AJ1621)&gt;5,"D",IF((MAX(AL1621,AM1621)+AJ1621)&gt;4,"C",IF((MAX(AL1621,AM1621)+AJ1621)&gt;3,"B",IF((MAX(AL1621,AM1621)+AJ1621)&gt;1,"A","无"))))))</f>
        <v>0</v>
      </c>
      <c r="T1621" s="118">
        <f t="shared" si="724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" operator="equal">
      <formula>0</formula>
    </cfRule>
  </conditionalFormatting>
  <conditionalFormatting sqref="AQ2:BL2">
    <cfRule type="cellIs" dxfId="1" priority="20" stopIfTrue="1" operator="equal">
      <formula>0</formula>
    </cfRule>
    <cfRule type="expression" dxfId="2" priority="21" stopIfTrue="1">
      <formula>0</formula>
    </cfRule>
  </conditionalFormatting>
  <conditionalFormatting sqref="S$1:S$1048576">
    <cfRule type="cellIs" dxfId="3" priority="9" operator="equal">
      <formula>"F"</formula>
    </cfRule>
  </conditionalFormatting>
  <conditionalFormatting sqref="AO$1:AO$1048576">
    <cfRule type="cellIs" dxfId="4" priority="19" operator="equal">
      <formula>"err"</formula>
    </cfRule>
  </conditionalFormatting>
  <conditionalFormatting sqref="BW2:BW1523">
    <cfRule type="cellIs" dxfId="0" priority="4" operator="equal">
      <formula>0</formula>
    </cfRule>
  </conditionalFormatting>
  <conditionalFormatting sqref="A1:L1 K2:L7 V1 Q1:R1446 $A1622:$XFD1048576 AP1:AQ1 BM1:XFD1 A2:H22 I8:L22 A23:L1621 M2:P9 M10:N1621 O10:P1446 S2:BV3 T4:BQ4 T5:T1621 U5:BQ1523 BR4:BV1523 BX2:XFD1523 U1524:XFD1621 O1447:R1621 I3:J7 S4:S1621">
    <cfRule type="cellIs" dxfId="0" priority="26" operator="equal">
      <formula>0</formula>
    </cfRule>
  </conditionalFormatting>
  <conditionalFormatting sqref="U$1:U$1048576 S2:T1048576">
    <cfRule type="cellIs" dxfId="5" priority="18" operator="equal">
      <formula>"E"</formula>
    </cfRule>
  </conditionalFormatting>
  <conditionalFormatting sqref="AL$1:AN$1048576">
    <cfRule type="iconSet" priority="16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2" operator="equal">
      <formula>"顶管"</formula>
    </cfRule>
    <cfRule type="cellIs" dxfId="7" priority="23" operator="equal">
      <formula>"D"</formula>
    </cfRule>
    <cfRule type="cellIs" dxfId="8" priority="24" operator="equal">
      <formula>"C"</formula>
    </cfRule>
    <cfRule type="cellIs" dxfId="9" priority="25" operator="equal">
      <formula>"B"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79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80</v>
      </c>
      <c r="AB1" s="85" t="s">
        <v>81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82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83</v>
      </c>
      <c r="C2" s="70" t="s">
        <v>84</v>
      </c>
      <c r="D2" s="71" t="s">
        <v>85</v>
      </c>
      <c r="E2" s="71" t="s">
        <v>86</v>
      </c>
      <c r="F2" s="71" t="s">
        <v>87</v>
      </c>
      <c r="G2" s="71" t="s">
        <v>88</v>
      </c>
      <c r="H2" s="72" t="s">
        <v>89</v>
      </c>
      <c r="I2" s="71" t="s">
        <v>90</v>
      </c>
      <c r="J2" s="71" t="s">
        <v>91</v>
      </c>
      <c r="K2" s="71" t="s">
        <v>92</v>
      </c>
      <c r="L2" s="72" t="s">
        <v>93</v>
      </c>
      <c r="M2" s="71" t="s">
        <v>94</v>
      </c>
      <c r="N2" s="71" t="s">
        <v>95</v>
      </c>
      <c r="O2" s="71" t="s">
        <v>96</v>
      </c>
      <c r="P2" s="71" t="s">
        <v>97</v>
      </c>
      <c r="Q2" s="71" t="s">
        <v>98</v>
      </c>
      <c r="R2" s="71" t="s">
        <v>99</v>
      </c>
      <c r="S2" s="71" t="s">
        <v>100</v>
      </c>
      <c r="T2" s="72" t="s">
        <v>101</v>
      </c>
      <c r="U2" s="71" t="s">
        <v>102</v>
      </c>
      <c r="V2" s="72" t="s">
        <v>103</v>
      </c>
      <c r="W2" s="71" t="s">
        <v>104</v>
      </c>
      <c r="X2" s="71" t="s">
        <v>105</v>
      </c>
      <c r="Y2" s="71" t="s">
        <v>106</v>
      </c>
      <c r="Z2" s="86"/>
      <c r="AA2" s="71" t="s">
        <v>84</v>
      </c>
      <c r="AB2" s="85" t="s">
        <v>85</v>
      </c>
      <c r="AC2" s="71" t="s">
        <v>86</v>
      </c>
      <c r="AD2" s="71" t="s">
        <v>87</v>
      </c>
      <c r="AE2" s="71" t="s">
        <v>88</v>
      </c>
      <c r="AF2" s="72" t="s">
        <v>89</v>
      </c>
      <c r="AG2" s="71" t="s">
        <v>90</v>
      </c>
      <c r="AH2" s="71" t="s">
        <v>107</v>
      </c>
      <c r="AI2" s="71" t="s">
        <v>106</v>
      </c>
      <c r="AJ2" s="72" t="s">
        <v>103</v>
      </c>
      <c r="AK2" s="71" t="s">
        <v>104</v>
      </c>
      <c r="AL2" s="72" t="s">
        <v>101</v>
      </c>
      <c r="AM2" s="71" t="s">
        <v>102</v>
      </c>
      <c r="AN2" s="72" t="s">
        <v>108</v>
      </c>
      <c r="AO2" s="98" t="s">
        <v>109</v>
      </c>
      <c r="AP2" s="99" t="s">
        <v>110</v>
      </c>
      <c r="AQ2" s="99" t="s">
        <v>111</v>
      </c>
      <c r="AR2" s="70" t="s">
        <v>84</v>
      </c>
      <c r="AS2" s="70" t="s">
        <v>85</v>
      </c>
      <c r="AT2" s="70" t="s">
        <v>86</v>
      </c>
      <c r="AU2" s="70" t="s">
        <v>87</v>
      </c>
      <c r="AV2" s="70" t="s">
        <v>88</v>
      </c>
      <c r="AW2" s="70" t="s">
        <v>106</v>
      </c>
      <c r="AX2" s="70" t="s">
        <v>105</v>
      </c>
      <c r="AY2" s="70" t="s">
        <v>110</v>
      </c>
      <c r="AZ2" s="111" t="s">
        <v>111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112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112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112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113</v>
      </c>
      <c r="E28" t="s">
        <v>87</v>
      </c>
      <c r="F28" t="s">
        <v>114</v>
      </c>
      <c r="Z28">
        <v>250</v>
      </c>
      <c r="AB28">
        <f t="shared" ref="AB28:AB36" si="35">Z28/1000</f>
        <v>0.25</v>
      </c>
    </row>
    <row r="29" spans="5:28">
      <c r="E29" t="s">
        <v>88</v>
      </c>
      <c r="F29" t="s">
        <v>115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116</v>
      </c>
      <c r="E31" t="s">
        <v>87</v>
      </c>
      <c r="F31" t="s">
        <v>117</v>
      </c>
      <c r="Z31">
        <v>300</v>
      </c>
      <c r="AB31">
        <f t="shared" si="35"/>
        <v>0.3</v>
      </c>
    </row>
    <row r="32" spans="5:28">
      <c r="E32" s="83" t="s">
        <v>88</v>
      </c>
      <c r="F32" s="83" t="s">
        <v>118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119</v>
      </c>
      <c r="B1" s="57" t="s">
        <v>120</v>
      </c>
      <c r="C1" s="57" t="s">
        <v>121</v>
      </c>
      <c r="D1" s="57" t="s">
        <v>122</v>
      </c>
      <c r="E1" s="58"/>
      <c r="F1" s="59" t="s">
        <v>123</v>
      </c>
      <c r="G1" s="59" t="s">
        <v>124</v>
      </c>
      <c r="H1" s="59" t="s">
        <v>52</v>
      </c>
      <c r="I1" s="59" t="s">
        <v>125</v>
      </c>
      <c r="J1" s="59" t="s">
        <v>126</v>
      </c>
      <c r="K1" s="59" t="s">
        <v>127</v>
      </c>
      <c r="L1" s="59" t="s">
        <v>128</v>
      </c>
      <c r="M1" s="59" t="s">
        <v>129</v>
      </c>
      <c r="N1" s="58"/>
      <c r="O1" s="63" t="s">
        <v>130</v>
      </c>
      <c r="P1" s="63" t="s">
        <v>131</v>
      </c>
      <c r="Q1" s="63">
        <v>0.15</v>
      </c>
      <c r="R1" s="63" t="s">
        <v>132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133</v>
      </c>
      <c r="P2" s="63" t="s">
        <v>131</v>
      </c>
      <c r="Q2" s="63">
        <v>0.19</v>
      </c>
      <c r="R2" s="63" t="s">
        <v>132</v>
      </c>
    </row>
    <row r="3" spans="1:18">
      <c r="A3" s="34" t="s">
        <v>134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134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135</v>
      </c>
      <c r="P3" s="63" t="s">
        <v>136</v>
      </c>
      <c r="Q3" s="63" t="s">
        <v>137</v>
      </c>
      <c r="R3" s="63"/>
    </row>
    <row r="4" spans="1:18">
      <c r="A4" s="34" t="s">
        <v>138</v>
      </c>
      <c r="B4" s="34">
        <v>0.35</v>
      </c>
      <c r="C4" s="34">
        <v>0</v>
      </c>
      <c r="D4" s="34">
        <f t="shared" si="0"/>
        <v>0.35</v>
      </c>
      <c r="E4" s="58"/>
      <c r="F4" s="37" t="s">
        <v>138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139</v>
      </c>
      <c r="Q4" s="63">
        <v>0.36</v>
      </c>
      <c r="R4" s="63" t="s">
        <v>140</v>
      </c>
    </row>
    <row r="5" spans="1:18">
      <c r="A5" s="34" t="s">
        <v>141</v>
      </c>
      <c r="B5" s="34">
        <v>0</v>
      </c>
      <c r="C5" s="34">
        <v>0.6</v>
      </c>
      <c r="D5" s="60">
        <v>0.6</v>
      </c>
      <c r="E5" s="58"/>
      <c r="F5" s="37" t="s">
        <v>141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131</v>
      </c>
      <c r="Q5" s="63">
        <v>0.071309</v>
      </c>
      <c r="R5" s="63" t="s">
        <v>142</v>
      </c>
    </row>
    <row r="6" spans="1:18">
      <c r="A6" s="34" t="s">
        <v>143</v>
      </c>
      <c r="B6" s="34">
        <v>0</v>
      </c>
      <c r="C6" s="34">
        <v>0.6</v>
      </c>
      <c r="D6" s="60">
        <v>0.6</v>
      </c>
      <c r="E6" s="58"/>
      <c r="F6" s="37" t="s">
        <v>143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144</v>
      </c>
      <c r="P6" s="63" t="s">
        <v>136</v>
      </c>
      <c r="Q6" s="63" t="s">
        <v>145</v>
      </c>
      <c r="R6" s="63"/>
    </row>
    <row r="7" spans="1:18">
      <c r="A7" s="61"/>
      <c r="B7" s="61"/>
      <c r="C7" s="61"/>
      <c r="D7" s="61"/>
      <c r="E7" s="58"/>
      <c r="F7" s="37" t="s">
        <v>146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147</v>
      </c>
      <c r="Q7" s="63">
        <v>4</v>
      </c>
      <c r="R7" s="63" t="s">
        <v>140</v>
      </c>
    </row>
    <row r="8" spans="6:18">
      <c r="F8" s="34" t="s">
        <v>148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131</v>
      </c>
      <c r="Q8" s="63">
        <v>0.09618</v>
      </c>
      <c r="R8" s="63" t="s">
        <v>142</v>
      </c>
    </row>
    <row r="9" spans="6:18">
      <c r="F9" s="34" t="s">
        <v>149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150</v>
      </c>
      <c r="P9" s="63" t="s">
        <v>136</v>
      </c>
      <c r="Q9" s="63" t="s">
        <v>151</v>
      </c>
      <c r="R9" s="63"/>
    </row>
    <row r="10" spans="6:18">
      <c r="F10" s="62" t="s">
        <v>152</v>
      </c>
      <c r="G10" s="62"/>
      <c r="H10" s="62">
        <v>0</v>
      </c>
      <c r="O10" s="65"/>
      <c r="P10" s="63" t="s">
        <v>147</v>
      </c>
      <c r="Q10" s="63">
        <v>4</v>
      </c>
      <c r="R10" s="63" t="s">
        <v>140</v>
      </c>
    </row>
    <row r="11" spans="15:18">
      <c r="O11" s="66"/>
      <c r="P11" s="63" t="s">
        <v>131</v>
      </c>
      <c r="Q11" s="63">
        <v>0.05761</v>
      </c>
      <c r="R11" s="63" t="s">
        <v>142</v>
      </c>
    </row>
    <row r="12" spans="15:18">
      <c r="O12" s="64" t="s">
        <v>153</v>
      </c>
      <c r="P12" s="32" t="s">
        <v>136</v>
      </c>
      <c r="Q12" s="67" t="s">
        <v>154</v>
      </c>
      <c r="R12" s="68" t="s">
        <v>153</v>
      </c>
    </row>
    <row r="13" spans="15:18">
      <c r="O13" s="66"/>
      <c r="P13" s="32" t="s">
        <v>131</v>
      </c>
      <c r="Q13" s="67">
        <v>0.0314</v>
      </c>
      <c r="R13" s="63" t="s">
        <v>142</v>
      </c>
    </row>
    <row r="16" spans="1:4">
      <c r="A16" s="34" t="s">
        <v>155</v>
      </c>
      <c r="B16" s="34"/>
      <c r="C16" s="34"/>
      <c r="D16" s="34"/>
    </row>
    <row r="17" spans="1:4">
      <c r="A17" s="34" t="s">
        <v>156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tabSelected="1"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157</v>
      </c>
      <c r="B1" s="30"/>
      <c r="C1" s="30"/>
      <c r="D1" s="31">
        <v>1</v>
      </c>
      <c r="P1" s="34" t="s">
        <v>158</v>
      </c>
      <c r="Q1" s="34"/>
      <c r="R1" s="34"/>
      <c r="S1" s="34"/>
    </row>
    <row r="2" ht="15" customHeight="1" spans="1:19">
      <c r="A2" s="32" t="s">
        <v>159</v>
      </c>
      <c r="B2" s="33" t="s">
        <v>160</v>
      </c>
      <c r="C2" s="34" t="s">
        <v>161</v>
      </c>
      <c r="D2" s="35" t="s">
        <v>162</v>
      </c>
      <c r="E2" s="36"/>
      <c r="F2" s="36"/>
      <c r="P2" s="34" t="s">
        <v>159</v>
      </c>
      <c r="Q2" s="33" t="s">
        <v>160</v>
      </c>
      <c r="R2" s="34" t="s">
        <v>161</v>
      </c>
      <c r="S2" s="55" t="s">
        <v>162</v>
      </c>
    </row>
    <row r="3" ht="15" customHeight="1" spans="1:19">
      <c r="A3" s="34" t="s">
        <v>16</v>
      </c>
      <c r="B3" s="33" t="s">
        <v>44</v>
      </c>
      <c r="C3" s="37" t="s">
        <v>163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163</v>
      </c>
      <c r="S3" s="56">
        <f>D3</f>
        <v>0</v>
      </c>
    </row>
    <row r="4" ht="15" customHeight="1" spans="1:19">
      <c r="A4" s="34"/>
      <c r="B4" s="33" t="s">
        <v>43</v>
      </c>
      <c r="C4" s="37" t="s">
        <v>163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163</v>
      </c>
      <c r="S4" s="56">
        <f>D4</f>
        <v>0</v>
      </c>
    </row>
    <row r="5" ht="15" customHeight="1" spans="1:19">
      <c r="A5" s="40" t="s">
        <v>164</v>
      </c>
      <c r="B5" s="33" t="s">
        <v>63</v>
      </c>
      <c r="C5" s="37" t="s">
        <v>163</v>
      </c>
      <c r="D5" s="41">
        <f>SUM(Sheet1!BN:BN)*D1*1.05</f>
        <v>48.2441505</v>
      </c>
      <c r="E5" s="42"/>
      <c r="F5" s="42"/>
      <c r="G5" s="29"/>
      <c r="H5" s="29"/>
      <c r="J5" s="29"/>
      <c r="P5" s="40" t="s">
        <v>164</v>
      </c>
      <c r="Q5" s="33" t="s">
        <v>63</v>
      </c>
      <c r="R5" s="37" t="s">
        <v>163</v>
      </c>
      <c r="S5" s="56">
        <f>D5</f>
        <v>48.2441505</v>
      </c>
    </row>
    <row r="6" ht="15" customHeight="1" spans="1:19">
      <c r="A6" s="40"/>
      <c r="B6" s="33" t="s">
        <v>64</v>
      </c>
      <c r="C6" s="37" t="s">
        <v>163</v>
      </c>
      <c r="D6" s="41">
        <f>SUM(Sheet1!BO:BO)*D1</f>
        <v>0</v>
      </c>
      <c r="E6" s="42"/>
      <c r="F6" s="42"/>
      <c r="G6" s="29"/>
      <c r="H6" s="29"/>
      <c r="J6" s="29"/>
      <c r="P6" s="43" t="s">
        <v>165</v>
      </c>
      <c r="Q6" s="33" t="s">
        <v>166</v>
      </c>
      <c r="R6" s="37" t="s">
        <v>163</v>
      </c>
      <c r="S6" s="56">
        <f>D7</f>
        <v>21.408037714166</v>
      </c>
    </row>
    <row r="7" ht="15" customHeight="1" spans="1:19">
      <c r="A7" s="43" t="s">
        <v>165</v>
      </c>
      <c r="B7" s="33" t="s">
        <v>167</v>
      </c>
      <c r="C7" s="37" t="s">
        <v>163</v>
      </c>
      <c r="D7" s="41">
        <f>D8+D10</f>
        <v>21.408037714166</v>
      </c>
      <c r="E7" s="42"/>
      <c r="F7" s="42"/>
      <c r="G7" s="29"/>
      <c r="H7" s="29"/>
      <c r="J7" s="29"/>
      <c r="P7" s="44"/>
      <c r="Q7" s="33" t="s">
        <v>47</v>
      </c>
      <c r="R7" s="37" t="s">
        <v>163</v>
      </c>
      <c r="S7" s="56">
        <f>D9</f>
        <v>1.43925598199202</v>
      </c>
    </row>
    <row r="8" ht="15" customHeight="1" spans="1:21">
      <c r="A8" s="44"/>
      <c r="B8" s="33" t="s">
        <v>166</v>
      </c>
      <c r="C8" s="37" t="s">
        <v>163</v>
      </c>
      <c r="D8" s="38">
        <f>(SUM(Sheet1!AX:AX)+SUM(Sheet1!AY:AY))*D1</f>
        <v>21.408037714166</v>
      </c>
      <c r="E8" s="42"/>
      <c r="F8" s="42"/>
      <c r="G8" s="29"/>
      <c r="H8" s="29"/>
      <c r="J8" s="29"/>
      <c r="P8" s="45"/>
      <c r="Q8" s="33" t="s">
        <v>168</v>
      </c>
      <c r="R8" s="37" t="s">
        <v>163</v>
      </c>
      <c r="S8" s="56">
        <f>D11</f>
        <v>11.4901479190596</v>
      </c>
      <c r="T8" s="29"/>
      <c r="U8" s="29"/>
    </row>
    <row r="9" ht="15" customHeight="1" spans="1:19">
      <c r="A9" s="44"/>
      <c r="B9" s="33" t="s">
        <v>47</v>
      </c>
      <c r="C9" s="37" t="s">
        <v>163</v>
      </c>
      <c r="D9" s="38">
        <f>(SUM(Sheet1!BT:BT)*D1)</f>
        <v>1.43925598199202</v>
      </c>
      <c r="E9" s="42"/>
      <c r="F9" s="42"/>
      <c r="G9" s="29"/>
      <c r="H9" s="29"/>
      <c r="J9" s="29"/>
      <c r="P9" s="40" t="s">
        <v>169</v>
      </c>
      <c r="Q9" s="33" t="s">
        <v>52</v>
      </c>
      <c r="R9" s="37" t="s">
        <v>170</v>
      </c>
      <c r="S9" s="56">
        <f>D12</f>
        <v>199.423</v>
      </c>
    </row>
    <row r="10" ht="15" customHeight="1" spans="1:20">
      <c r="A10" s="44"/>
      <c r="B10" s="33" t="s">
        <v>171</v>
      </c>
      <c r="C10" s="37" t="s">
        <v>163</v>
      </c>
      <c r="D10" s="38">
        <f>SUM(Sheet1!AZ:AZ)*D1</f>
        <v>0</v>
      </c>
      <c r="E10" s="42"/>
      <c r="F10" s="42"/>
      <c r="G10" s="29"/>
      <c r="H10" s="29"/>
      <c r="J10" s="29"/>
      <c r="P10" s="40"/>
      <c r="Q10" s="33" t="s">
        <v>53</v>
      </c>
      <c r="R10" s="37" t="s">
        <v>172</v>
      </c>
      <c r="S10" s="56">
        <f>F13</f>
        <v>6.77032146666667</v>
      </c>
      <c r="T10" s="29"/>
    </row>
    <row r="11" ht="15" customHeight="1" spans="1:19">
      <c r="A11" s="45"/>
      <c r="B11" s="33" t="s">
        <v>168</v>
      </c>
      <c r="C11" s="37" t="s">
        <v>163</v>
      </c>
      <c r="D11" s="38">
        <f>SUM(Sheet1!BA:BA)*D1</f>
        <v>11.4901479190596</v>
      </c>
      <c r="E11" s="42"/>
      <c r="F11" s="42"/>
      <c r="G11" s="29"/>
      <c r="H11" s="29"/>
      <c r="J11" s="29"/>
      <c r="P11" s="40"/>
      <c r="Q11" s="33" t="s">
        <v>173</v>
      </c>
      <c r="R11" s="37" t="s">
        <v>172</v>
      </c>
      <c r="S11" s="56">
        <f>F14</f>
        <v>0</v>
      </c>
    </row>
    <row r="12" ht="15" customHeight="1" spans="1:19">
      <c r="A12" s="40" t="s">
        <v>169</v>
      </c>
      <c r="B12" s="33" t="s">
        <v>52</v>
      </c>
      <c r="C12" s="37" t="s">
        <v>170</v>
      </c>
      <c r="D12" s="38">
        <f>SUM(Sheet1!BB:BB)*D1</f>
        <v>199.423</v>
      </c>
      <c r="E12" s="42"/>
      <c r="F12" s="42"/>
      <c r="G12" s="29"/>
      <c r="H12" s="29"/>
      <c r="J12" s="29"/>
      <c r="P12" s="40"/>
      <c r="Q12" s="33" t="s">
        <v>174</v>
      </c>
      <c r="R12" s="37" t="s">
        <v>172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175</v>
      </c>
      <c r="D13" s="38">
        <f>SUM(Sheet1!BC:BC)*D1</f>
        <v>215.615333333333</v>
      </c>
      <c r="E13" s="37" t="s">
        <v>172</v>
      </c>
      <c r="F13" s="46">
        <f>D13*Sheet3!$Q$13</f>
        <v>6.77032146666667</v>
      </c>
      <c r="G13" s="29"/>
      <c r="H13" s="29"/>
      <c r="J13" s="29"/>
      <c r="P13" s="40"/>
      <c r="Q13" s="33" t="s">
        <v>176</v>
      </c>
      <c r="R13" s="37" t="s">
        <v>172</v>
      </c>
      <c r="S13" s="56">
        <f t="shared" si="0"/>
        <v>0</v>
      </c>
    </row>
    <row r="14" ht="15" customHeight="1" spans="1:19">
      <c r="A14" s="40"/>
      <c r="B14" s="33" t="s">
        <v>173</v>
      </c>
      <c r="C14" s="37" t="s">
        <v>177</v>
      </c>
      <c r="D14" s="38">
        <f>SUM(Sheet1!BD:BD)*D1</f>
        <v>0</v>
      </c>
      <c r="E14" s="37" t="s">
        <v>172</v>
      </c>
      <c r="F14" s="38">
        <f>D14*Sheet3!$Q$1*6</f>
        <v>0</v>
      </c>
      <c r="G14" s="29"/>
      <c r="H14" s="29"/>
      <c r="J14" s="29"/>
      <c r="P14" s="40"/>
      <c r="Q14" s="33" t="s">
        <v>178</v>
      </c>
      <c r="R14" s="37" t="s">
        <v>172</v>
      </c>
      <c r="S14" s="56">
        <f t="shared" si="0"/>
        <v>0</v>
      </c>
    </row>
    <row r="15" ht="15" customHeight="1" spans="1:19">
      <c r="A15" s="40"/>
      <c r="B15" s="33" t="s">
        <v>174</v>
      </c>
      <c r="C15" s="37" t="s">
        <v>177</v>
      </c>
      <c r="D15" s="38">
        <f>SUM(Sheet1!BE:BE)*D1</f>
        <v>0</v>
      </c>
      <c r="E15" s="37" t="s">
        <v>172</v>
      </c>
      <c r="F15" s="38">
        <f>D15*Sheet3!$Q$1*9</f>
        <v>0</v>
      </c>
      <c r="G15" s="29"/>
      <c r="H15" s="29"/>
      <c r="J15" s="29"/>
      <c r="P15" s="40"/>
      <c r="Q15" s="33" t="s">
        <v>179</v>
      </c>
      <c r="R15" s="37" t="s">
        <v>172</v>
      </c>
      <c r="S15" s="56">
        <f t="shared" si="0"/>
        <v>0</v>
      </c>
    </row>
    <row r="16" ht="15" customHeight="1" spans="1:19">
      <c r="A16" s="40"/>
      <c r="B16" s="33" t="s">
        <v>176</v>
      </c>
      <c r="C16" s="37" t="s">
        <v>177</v>
      </c>
      <c r="D16" s="38">
        <f>SUM(Sheet1!BF:BF)*D1</f>
        <v>0</v>
      </c>
      <c r="E16" s="37" t="s">
        <v>172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180</v>
      </c>
      <c r="R16" s="51" t="s">
        <v>175</v>
      </c>
      <c r="S16" s="38">
        <f>D23</f>
        <v>0</v>
      </c>
    </row>
    <row r="17" ht="15" customHeight="1" spans="1:19">
      <c r="A17" s="40"/>
      <c r="B17" s="33" t="s">
        <v>178</v>
      </c>
      <c r="C17" s="37" t="s">
        <v>177</v>
      </c>
      <c r="D17" s="38">
        <f>SUM(Sheet1!BG:BG)*D1</f>
        <v>0</v>
      </c>
      <c r="E17" s="37" t="s">
        <v>172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163</v>
      </c>
      <c r="S17" s="52">
        <f>D24</f>
        <v>48.2441505</v>
      </c>
    </row>
    <row r="18" ht="15" customHeight="1" spans="1:19">
      <c r="A18" s="40"/>
      <c r="B18" s="33" t="s">
        <v>58</v>
      </c>
      <c r="C18" s="37" t="s">
        <v>175</v>
      </c>
      <c r="D18" s="38">
        <f>SUM(Sheet1!BH:BH)*D1</f>
        <v>0</v>
      </c>
      <c r="E18" s="37" t="s">
        <v>172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163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175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181</v>
      </c>
      <c r="B20" s="33" t="s">
        <v>60</v>
      </c>
      <c r="C20" s="37" t="s">
        <v>163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172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172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180</v>
      </c>
      <c r="C23" s="51" t="s">
        <v>175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163</v>
      </c>
      <c r="D24" s="52">
        <f>SUM(Sheet1!BR:BR)*D1*1.05</f>
        <v>48.2441505</v>
      </c>
      <c r="E24" s="36"/>
      <c r="F24" s="36"/>
    </row>
    <row r="25" spans="1:6">
      <c r="A25" s="34" t="s">
        <v>68</v>
      </c>
      <c r="B25" s="34"/>
      <c r="C25" s="51" t="s">
        <v>163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182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86</v>
      </c>
      <c r="C2" s="5" t="s">
        <v>183</v>
      </c>
      <c r="D2" s="5"/>
      <c r="E2" s="5"/>
      <c r="F2" s="5"/>
      <c r="G2" s="5"/>
      <c r="H2" s="5"/>
      <c r="I2" s="5"/>
      <c r="J2" s="5"/>
      <c r="K2" s="13" t="s">
        <v>184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84</v>
      </c>
      <c r="V2" s="5" t="s">
        <v>107</v>
      </c>
      <c r="W2" s="17" t="s">
        <v>185</v>
      </c>
      <c r="X2" s="17"/>
      <c r="Z2" s="5" t="s">
        <v>186</v>
      </c>
    </row>
    <row r="3" spans="1:26">
      <c r="A3" s="5" t="s">
        <v>187</v>
      </c>
      <c r="B3" s="5" t="s">
        <v>188</v>
      </c>
      <c r="C3" s="5" t="s">
        <v>189</v>
      </c>
      <c r="D3" s="5" t="s">
        <v>190</v>
      </c>
      <c r="E3" s="5" t="s">
        <v>191</v>
      </c>
      <c r="F3" s="5" t="s">
        <v>192</v>
      </c>
      <c r="G3" s="5" t="s">
        <v>193</v>
      </c>
      <c r="H3" s="5" t="s">
        <v>194</v>
      </c>
      <c r="I3" s="5" t="s">
        <v>195</v>
      </c>
      <c r="J3" s="5" t="s">
        <v>196</v>
      </c>
      <c r="K3" s="5" t="s">
        <v>197</v>
      </c>
      <c r="L3" s="5" t="s">
        <v>198</v>
      </c>
      <c r="M3" s="5" t="s">
        <v>199</v>
      </c>
      <c r="N3" s="5" t="s">
        <v>200</v>
      </c>
      <c r="O3" s="5" t="s">
        <v>201</v>
      </c>
      <c r="P3" s="5" t="s">
        <v>202</v>
      </c>
      <c r="Q3" s="5" t="s">
        <v>203</v>
      </c>
      <c r="R3" s="5" t="s">
        <v>204</v>
      </c>
      <c r="S3" s="5" t="s">
        <v>205</v>
      </c>
      <c r="T3" s="5" t="s">
        <v>206</v>
      </c>
      <c r="U3" s="5" t="s">
        <v>207</v>
      </c>
      <c r="V3" s="5" t="s">
        <v>208</v>
      </c>
      <c r="W3" s="18" t="s">
        <v>87</v>
      </c>
      <c r="X3" s="18" t="s">
        <v>88</v>
      </c>
      <c r="Z3" s="5" t="s">
        <v>87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86</v>
      </c>
      <c r="C11" s="5" t="s">
        <v>183</v>
      </c>
      <c r="D11" s="5"/>
      <c r="E11" s="5"/>
      <c r="F11" s="5"/>
      <c r="G11" s="5" t="s">
        <v>184</v>
      </c>
      <c r="H11" s="5"/>
      <c r="I11" s="5"/>
      <c r="J11" s="5"/>
      <c r="K11" s="5"/>
      <c r="L11" s="5"/>
      <c r="M11" s="5" t="s">
        <v>84</v>
      </c>
      <c r="N11" s="5" t="s">
        <v>107</v>
      </c>
      <c r="O11" s="17" t="s">
        <v>185</v>
      </c>
      <c r="P11" s="17"/>
      <c r="R11" s="5" t="s">
        <v>186</v>
      </c>
    </row>
    <row r="12" spans="1:18">
      <c r="A12" s="5" t="s">
        <v>187</v>
      </c>
      <c r="B12" s="5" t="s">
        <v>188</v>
      </c>
      <c r="C12" s="5" t="s">
        <v>189</v>
      </c>
      <c r="D12" s="5" t="s">
        <v>190</v>
      </c>
      <c r="E12" s="5" t="s">
        <v>192</v>
      </c>
      <c r="F12" s="5" t="s">
        <v>193</v>
      </c>
      <c r="G12" s="5" t="s">
        <v>197</v>
      </c>
      <c r="H12" s="5" t="s">
        <v>191</v>
      </c>
      <c r="I12" s="5" t="s">
        <v>198</v>
      </c>
      <c r="J12" s="5" t="s">
        <v>194</v>
      </c>
      <c r="K12" s="5" t="s">
        <v>195</v>
      </c>
      <c r="L12" s="5" t="s">
        <v>196</v>
      </c>
      <c r="M12" s="5" t="s">
        <v>207</v>
      </c>
      <c r="N12" s="5" t="s">
        <v>208</v>
      </c>
      <c r="O12" s="18" t="s">
        <v>87</v>
      </c>
      <c r="P12" s="18" t="s">
        <v>88</v>
      </c>
      <c r="R12" s="5" t="s">
        <v>87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210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85</v>
      </c>
      <c r="B18" s="9" t="s">
        <v>86</v>
      </c>
      <c r="C18" s="9" t="s">
        <v>211</v>
      </c>
      <c r="D18" s="9"/>
      <c r="E18" s="9"/>
      <c r="F18" s="9"/>
      <c r="G18" s="9" t="s">
        <v>212</v>
      </c>
      <c r="H18" s="9"/>
      <c r="I18" s="9"/>
      <c r="J18" s="9"/>
      <c r="K18" s="17" t="s">
        <v>84</v>
      </c>
      <c r="L18" s="17" t="s">
        <v>185</v>
      </c>
      <c r="M18" s="17"/>
      <c r="N18" s="21"/>
      <c r="O18" s="17" t="s">
        <v>186</v>
      </c>
    </row>
    <row r="19" spans="1:15">
      <c r="A19" s="9" t="s">
        <v>187</v>
      </c>
      <c r="B19" s="9" t="s">
        <v>188</v>
      </c>
      <c r="C19" s="9" t="s">
        <v>189</v>
      </c>
      <c r="D19" s="9" t="s">
        <v>190</v>
      </c>
      <c r="E19" s="9" t="s">
        <v>192</v>
      </c>
      <c r="F19" s="9" t="s">
        <v>193</v>
      </c>
      <c r="G19" s="9" t="s">
        <v>197</v>
      </c>
      <c r="H19" s="9" t="s">
        <v>191</v>
      </c>
      <c r="I19" s="9" t="s">
        <v>194</v>
      </c>
      <c r="J19" s="9" t="s">
        <v>195</v>
      </c>
      <c r="K19" s="9" t="s">
        <v>207</v>
      </c>
      <c r="L19" s="17" t="s">
        <v>87</v>
      </c>
      <c r="M19" s="17" t="s">
        <v>88</v>
      </c>
      <c r="N19" s="21"/>
      <c r="O19" s="17" t="s">
        <v>87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2023-06-05T11:31:09Z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